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4235" windowHeight="11610" tabRatio="631" activeTab="4"/>
  </bookViews>
  <sheets>
    <sheet name="приложение 1 " sheetId="4" r:id="rId1"/>
    <sheet name="приложение 2" sheetId="3" r:id="rId2"/>
    <sheet name="прогр." sheetId="5" r:id="rId3"/>
    <sheet name="подпрогр.1" sheetId="6" r:id="rId4"/>
    <sheet name="Подпрогр.2" sheetId="7" r:id="rId5"/>
    <sheet name="Форма 3" sheetId="9" r:id="rId6"/>
    <sheet name="оценка эффективности" sheetId="10" r:id="rId7"/>
    <sheet name="меры правового регулирования" sheetId="11" r:id="rId8"/>
  </sheets>
  <definedNames>
    <definedName name="_xlnm.Print_Titles" localSheetId="0">'приложение 1 '!$5:$5</definedName>
    <definedName name="_xlnm.Print_Titles" localSheetId="1">'приложение 2'!$5:$5</definedName>
  </definedNames>
  <calcPr calcId="145621"/>
</workbook>
</file>

<file path=xl/calcChain.xml><?xml version="1.0" encoding="utf-8"?>
<calcChain xmlns="http://schemas.openxmlformats.org/spreadsheetml/2006/main">
  <c r="F7" i="10" l="1"/>
  <c r="C15" i="9" l="1"/>
  <c r="H17" i="5" l="1"/>
  <c r="H23" i="5" s="1"/>
  <c r="H22" i="5"/>
  <c r="H13" i="5"/>
  <c r="H35" i="7"/>
  <c r="H34" i="7"/>
  <c r="H31" i="7"/>
  <c r="H28" i="7"/>
  <c r="H25" i="7"/>
  <c r="H22" i="7"/>
  <c r="H19" i="7"/>
  <c r="H15" i="7"/>
  <c r="H12" i="7"/>
  <c r="H27" i="6"/>
  <c r="H24" i="6"/>
  <c r="H11" i="6"/>
  <c r="E31" i="4" l="1"/>
  <c r="C7" i="9"/>
  <c r="H33" i="7"/>
  <c r="H18" i="7"/>
  <c r="G10" i="6"/>
  <c r="E10" i="6"/>
  <c r="D10" i="6"/>
  <c r="B10" i="6"/>
  <c r="B9" i="6"/>
  <c r="H9" i="5" l="1"/>
  <c r="F22" i="4" l="1"/>
  <c r="H30" i="7" l="1"/>
  <c r="H27" i="7"/>
  <c r="H24" i="7"/>
  <c r="H21" i="7"/>
  <c r="H17" i="7"/>
  <c r="H14" i="7"/>
  <c r="I14" i="7"/>
  <c r="H26" i="6"/>
  <c r="I26" i="6"/>
  <c r="H23" i="6"/>
  <c r="I23" i="6"/>
  <c r="H20" i="5" l="1"/>
  <c r="H21" i="5"/>
  <c r="H19" i="5"/>
  <c r="H16" i="5"/>
  <c r="H11" i="5"/>
  <c r="H12" i="5"/>
  <c r="H10" i="5"/>
  <c r="I39" i="4"/>
  <c r="I19" i="4"/>
  <c r="E18" i="4"/>
  <c r="C14" i="9" l="1"/>
  <c r="D14" i="9"/>
  <c r="E14" i="9" l="1"/>
  <c r="I25" i="6" l="1"/>
  <c r="I37" i="4"/>
  <c r="I28" i="4"/>
  <c r="I14" i="4"/>
  <c r="I15" i="4"/>
  <c r="I17" i="4"/>
  <c r="I22" i="6" l="1"/>
  <c r="I16" i="6"/>
  <c r="I12" i="6"/>
  <c r="E16" i="4"/>
  <c r="I33" i="7" l="1"/>
  <c r="I32" i="7" s="1"/>
  <c r="I24" i="7" l="1"/>
  <c r="I23" i="7" s="1"/>
  <c r="D8" i="3"/>
  <c r="G22" i="4"/>
  <c r="E42" i="4"/>
  <c r="F42" i="4"/>
  <c r="F41" i="4"/>
  <c r="E41" i="4"/>
  <c r="H42" i="4"/>
  <c r="G42" i="4"/>
  <c r="I26" i="4"/>
  <c r="H25" i="4"/>
  <c r="F16" i="3" s="1"/>
  <c r="G25" i="4"/>
  <c r="E16" i="3" s="1"/>
  <c r="F25" i="4"/>
  <c r="D16" i="3" s="1"/>
  <c r="E25" i="4"/>
  <c r="F18" i="4"/>
  <c r="D11" i="3" s="1"/>
  <c r="C11" i="9" s="1"/>
  <c r="G18" i="4"/>
  <c r="E11" i="3" s="1"/>
  <c r="F16" i="4"/>
  <c r="D10" i="3" s="1"/>
  <c r="C10" i="9" s="1"/>
  <c r="G16" i="4"/>
  <c r="E10" i="3" s="1"/>
  <c r="H16" i="4"/>
  <c r="H18" i="4"/>
  <c r="E13" i="4"/>
  <c r="F11" i="3" l="1"/>
  <c r="D11" i="9" s="1"/>
  <c r="E11" i="9" s="1"/>
  <c r="I18" i="4"/>
  <c r="E40" i="4"/>
  <c r="I16" i="4"/>
  <c r="I42" i="4"/>
  <c r="F40" i="4"/>
  <c r="F10" i="3"/>
  <c r="D10" i="9" s="1"/>
  <c r="E10" i="9" s="1"/>
  <c r="G16" i="3"/>
  <c r="I25" i="4"/>
  <c r="G10" i="3" l="1"/>
  <c r="I30" i="7" l="1"/>
  <c r="I29" i="7" s="1"/>
  <c r="G10" i="7"/>
  <c r="H10" i="7" s="1"/>
  <c r="G11" i="7"/>
  <c r="H11" i="7" s="1"/>
  <c r="F10" i="7"/>
  <c r="F11" i="7"/>
  <c r="D11" i="7"/>
  <c r="D10" i="7"/>
  <c r="G9" i="7"/>
  <c r="F9" i="7"/>
  <c r="D9" i="7"/>
  <c r="I9" i="7" l="1"/>
  <c r="H9" i="7"/>
  <c r="F10" i="6"/>
  <c r="F20" i="6" s="1"/>
  <c r="I10" i="6" l="1"/>
  <c r="I8" i="6" s="1"/>
  <c r="H10" i="6"/>
  <c r="I16" i="5"/>
  <c r="I14" i="5" s="1"/>
  <c r="H20" i="6" l="1"/>
  <c r="H21" i="6" s="1"/>
  <c r="H28" i="6" s="1"/>
  <c r="H24" i="5" s="1"/>
  <c r="I20" i="6"/>
  <c r="G28" i="3"/>
  <c r="E33" i="4" l="1"/>
  <c r="F17" i="3" l="1"/>
  <c r="E38" i="4"/>
  <c r="H38" i="4"/>
  <c r="G38" i="4"/>
  <c r="E22" i="3" s="1"/>
  <c r="F38" i="4"/>
  <c r="G31" i="4"/>
  <c r="E10" i="4"/>
  <c r="E23" i="4" s="1"/>
  <c r="E48" i="4" s="1"/>
  <c r="H7" i="4"/>
  <c r="D7" i="9" s="1"/>
  <c r="G7" i="4"/>
  <c r="F7" i="4"/>
  <c r="F22" i="3" l="1"/>
  <c r="D20" i="9" s="1"/>
  <c r="I38" i="4"/>
  <c r="D22" i="3"/>
  <c r="C20" i="9" s="1"/>
  <c r="H10" i="4"/>
  <c r="H23" i="4" s="1"/>
  <c r="F7" i="3"/>
  <c r="F10" i="4"/>
  <c r="F23" i="4" s="1"/>
  <c r="D7" i="3"/>
  <c r="G10" i="4"/>
  <c r="E7" i="3"/>
  <c r="G23" i="4" l="1"/>
  <c r="G48" i="4" s="1"/>
  <c r="I23" i="4"/>
  <c r="H48" i="4"/>
  <c r="E20" i="9"/>
  <c r="G22" i="3"/>
  <c r="I19" i="6"/>
  <c r="I28" i="6" l="1"/>
  <c r="C22" i="9"/>
  <c r="D22" i="9"/>
  <c r="C8" i="9"/>
  <c r="E28" i="3" l="1"/>
  <c r="F28" i="3"/>
  <c r="E13" i="3"/>
  <c r="F13" i="3"/>
  <c r="D13" i="3"/>
  <c r="D28" i="3" s="1"/>
  <c r="G41" i="4"/>
  <c r="G40" i="4" s="1"/>
  <c r="H41" i="4"/>
  <c r="H31" i="4"/>
  <c r="E21" i="4"/>
  <c r="H22" i="4"/>
  <c r="E22" i="4"/>
  <c r="F13" i="4"/>
  <c r="G13" i="4"/>
  <c r="E9" i="3" s="1"/>
  <c r="H13" i="4"/>
  <c r="H11" i="4"/>
  <c r="G11" i="4"/>
  <c r="E8" i="3" s="1"/>
  <c r="F19" i="3" l="1"/>
  <c r="H40" i="4"/>
  <c r="I40" i="4" s="1"/>
  <c r="I22" i="4"/>
  <c r="I13" i="4"/>
  <c r="E14" i="3"/>
  <c r="E12" i="3" s="1"/>
  <c r="D8" i="9"/>
  <c r="F8" i="3"/>
  <c r="C9" i="9"/>
  <c r="C12" i="9" s="1"/>
  <c r="D9" i="3"/>
  <c r="D14" i="3" s="1"/>
  <c r="D9" i="9"/>
  <c r="D12" i="9" s="1"/>
  <c r="F9" i="3"/>
  <c r="F47" i="4"/>
  <c r="H47" i="4"/>
  <c r="G47" i="4"/>
  <c r="E47" i="4"/>
  <c r="E12" i="9" l="1"/>
  <c r="E9" i="9"/>
  <c r="D12" i="3"/>
  <c r="G9" i="3"/>
  <c r="F14" i="3"/>
  <c r="E36" i="4"/>
  <c r="G33" i="4"/>
  <c r="E20" i="3" s="1"/>
  <c r="H27" i="4"/>
  <c r="H36" i="4"/>
  <c r="G21" i="4"/>
  <c r="G36" i="4"/>
  <c r="E21" i="3" s="1"/>
  <c r="F33" i="4"/>
  <c r="H33" i="4"/>
  <c r="F31" i="4"/>
  <c r="I31" i="4" s="1"/>
  <c r="E19" i="3"/>
  <c r="D17" i="9"/>
  <c r="F29" i="4"/>
  <c r="G29" i="4"/>
  <c r="H29" i="4"/>
  <c r="E29" i="4"/>
  <c r="F27" i="4"/>
  <c r="G27" i="4"/>
  <c r="E17" i="3" s="1"/>
  <c r="E27" i="4"/>
  <c r="F36" i="4"/>
  <c r="H21" i="4"/>
  <c r="F21" i="4"/>
  <c r="F46" i="4"/>
  <c r="G46" i="4"/>
  <c r="H46" i="4"/>
  <c r="I46" i="4"/>
  <c r="E46" i="4"/>
  <c r="I27" i="7"/>
  <c r="I26" i="7" s="1"/>
  <c r="I21" i="7"/>
  <c r="I20" i="7" s="1"/>
  <c r="I17" i="7"/>
  <c r="I16" i="7" s="1"/>
  <c r="I13" i="7"/>
  <c r="I11" i="7"/>
  <c r="I10" i="7"/>
  <c r="I10" i="5"/>
  <c r="I11" i="5"/>
  <c r="I12" i="5"/>
  <c r="I21" i="5"/>
  <c r="I20" i="5"/>
  <c r="I19" i="5"/>
  <c r="I35" i="4"/>
  <c r="I32" i="4"/>
  <c r="I30" i="4"/>
  <c r="I29" i="4" l="1"/>
  <c r="I18" i="5"/>
  <c r="I23" i="5" s="1"/>
  <c r="I8" i="5"/>
  <c r="I8" i="7"/>
  <c r="I33" i="4"/>
  <c r="I27" i="4"/>
  <c r="G14" i="3"/>
  <c r="F12" i="3"/>
  <c r="G12" i="3" s="1"/>
  <c r="D18" i="9"/>
  <c r="F20" i="3"/>
  <c r="D19" i="9"/>
  <c r="F21" i="3"/>
  <c r="D21" i="3"/>
  <c r="C19" i="9"/>
  <c r="D16" i="9"/>
  <c r="F18" i="3"/>
  <c r="E18" i="3"/>
  <c r="E24" i="3" s="1"/>
  <c r="D15" i="9"/>
  <c r="D18" i="3"/>
  <c r="C16" i="9"/>
  <c r="D17" i="3"/>
  <c r="D20" i="3"/>
  <c r="C18" i="9"/>
  <c r="D19" i="3"/>
  <c r="G19" i="3" s="1"/>
  <c r="C17" i="9"/>
  <c r="E17" i="9" s="1"/>
  <c r="H20" i="4"/>
  <c r="F20" i="4"/>
  <c r="I47" i="4"/>
  <c r="G20" i="4"/>
  <c r="F48" i="4"/>
  <c r="I48" i="4" s="1"/>
  <c r="E20" i="4"/>
  <c r="I36" i="4"/>
  <c r="I35" i="7" l="1"/>
  <c r="I24" i="5"/>
  <c r="I20" i="4"/>
  <c r="D21" i="9"/>
  <c r="C21" i="9"/>
  <c r="C23" i="9" s="1"/>
  <c r="E15" i="9"/>
  <c r="F24" i="3"/>
  <c r="F23" i="3" s="1"/>
  <c r="E23" i="3"/>
  <c r="E29" i="3"/>
  <c r="E27" i="3" s="1"/>
  <c r="G17" i="3"/>
  <c r="D24" i="3"/>
  <c r="D29" i="3" s="1"/>
  <c r="D27" i="3" s="1"/>
  <c r="E18" i="9"/>
  <c r="E19" i="9"/>
  <c r="G20" i="3"/>
  <c r="G21" i="3"/>
  <c r="E16" i="9"/>
  <c r="G18" i="3"/>
  <c r="G45" i="4"/>
  <c r="F45" i="4"/>
  <c r="E45" i="4"/>
  <c r="H45" i="4"/>
  <c r="D23" i="9" l="1"/>
  <c r="E23" i="9" s="1"/>
  <c r="E21" i="9"/>
  <c r="F29" i="3"/>
  <c r="F27" i="3" s="1"/>
  <c r="D23" i="3"/>
  <c r="G23" i="3" s="1"/>
  <c r="I45" i="4"/>
  <c r="G29" i="3" l="1"/>
  <c r="G27" i="3" s="1"/>
  <c r="G24" i="3"/>
</calcChain>
</file>

<file path=xl/sharedStrings.xml><?xml version="1.0" encoding="utf-8"?>
<sst xmlns="http://schemas.openxmlformats.org/spreadsheetml/2006/main" count="417" uniqueCount="232">
  <si>
    <t>№ п/п</t>
  </si>
  <si>
    <t>Главные распорядители средств бюджетных средств (ГРБС) – ответственный исполнитель, соисполнитель, участник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</si>
  <si>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</si>
  <si>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</si>
  <si>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 xml:space="preserve">Расходы, (тыс. рублей)
</t>
  </si>
  <si>
    <t xml:space="preserve">Процент выполнения, % 
(гр. 6 / гр.4)
</t>
  </si>
  <si>
    <t>УЖКХ ТиС</t>
  </si>
  <si>
    <t>Объем финансирования, тыс.рублей</t>
  </si>
  <si>
    <t>фактическое исполнение (кассовые расходы) за отчетный  период</t>
  </si>
  <si>
    <t>Проблемы, возникшие в ходе реализации мероприятий (причины невыполнения мероприятий)</t>
  </si>
  <si>
    <t>Всего, в том числе за счет средств:</t>
  </si>
  <si>
    <t>областного бюджета</t>
  </si>
  <si>
    <t>местного бюджета</t>
  </si>
  <si>
    <t>1.1</t>
  </si>
  <si>
    <t>2.1</t>
  </si>
  <si>
    <t>2.2</t>
  </si>
  <si>
    <t>2.3</t>
  </si>
  <si>
    <t>Обеспечивающая подпрограмма</t>
  </si>
  <si>
    <t>Итого по Программе</t>
  </si>
  <si>
    <t xml:space="preserve">УКС </t>
  </si>
  <si>
    <t>ВЦП "Организация и обеспечение деятельности ТОС в ЗАТО Северск Томской области"</t>
  </si>
  <si>
    <t>2.4</t>
  </si>
  <si>
    <t>2.5</t>
  </si>
  <si>
    <t>областной бюджет</t>
  </si>
  <si>
    <t>ВЦП "Мероприятия по развитию  и поддержке деятельности товариществ собственников жилья в ЗАТО Северск"</t>
  </si>
  <si>
    <t>1.2</t>
  </si>
  <si>
    <t>3.</t>
  </si>
  <si>
    <t>Процент выполне-ния, %</t>
  </si>
  <si>
    <t>Единица измерения</t>
  </si>
  <si>
    <t>Значения целевых показателей (индикаторов) результативности муниципальной программы</t>
  </si>
  <si>
    <t>факт</t>
  </si>
  <si>
    <t>оценка достижения показателя (факт/план)</t>
  </si>
  <si>
    <t xml:space="preserve">
</t>
  </si>
  <si>
    <t>1.3</t>
  </si>
  <si>
    <t>1.4</t>
  </si>
  <si>
    <t>1.5</t>
  </si>
  <si>
    <t>шт.</t>
  </si>
  <si>
    <t>3.1</t>
  </si>
  <si>
    <t>3.2</t>
  </si>
  <si>
    <t>3.3</t>
  </si>
  <si>
    <t>Количество снесенных аварийных домов</t>
  </si>
  <si>
    <t>4.1</t>
  </si>
  <si>
    <t>5.1</t>
  </si>
  <si>
    <t>6.1</t>
  </si>
  <si>
    <t>Объем финансирования (тыс. рублей)</t>
  </si>
  <si>
    <t>Степень освоения средств</t>
  </si>
  <si>
    <t>федерального бюджета</t>
  </si>
  <si>
    <t>Источники финансирования</t>
  </si>
  <si>
    <t>Основное мероприятие 2. Снос рассееленных аварийных домов</t>
  </si>
  <si>
    <t>Основное мероприятие 3. Реализация проекта "Губернаторская ипотека" на территории Томской области</t>
  </si>
  <si>
    <t>Наименование подпрограмм</t>
  </si>
  <si>
    <t>Оценка эффективности муниципальной программы</t>
  </si>
  <si>
    <t>значение</t>
  </si>
  <si>
    <t xml:space="preserve">оценка </t>
  </si>
  <si>
    <t>ВСЕГО по Программе</t>
  </si>
  <si>
    <t>2.6</t>
  </si>
  <si>
    <t>2,4</t>
  </si>
  <si>
    <t>ед</t>
  </si>
  <si>
    <t>проц</t>
  </si>
  <si>
    <t>м2</t>
  </si>
  <si>
    <t>Доля  отремонтированной площади в общей площади муниципального жилищного фонда</t>
  </si>
  <si>
    <t>7.1</t>
  </si>
  <si>
    <t>Приложение 7</t>
  </si>
  <si>
    <t>2,5</t>
  </si>
  <si>
    <t>2.7</t>
  </si>
  <si>
    <t>8.1</t>
  </si>
  <si>
    <t>Приложение 1</t>
  </si>
  <si>
    <t>Наименование подпрограмм, 
задач подпрограмм, ВЦП, 
основного мероприятия 
муниципальной программы</t>
  </si>
  <si>
    <t>Срок реали-зации</t>
  </si>
  <si>
    <t>Приложение 2</t>
  </si>
  <si>
    <t>Наименования подпрограмм, 
ведомственных целевых программ, 
основных мероприятий</t>
  </si>
  <si>
    <t xml:space="preserve">Всего, 
в том числе:        </t>
  </si>
  <si>
    <t>Подпрограмма 1 «Строительство (приобретение) жилья и ликвидация  аварийного жилищного фонда в ЗАТО Северск"</t>
  </si>
  <si>
    <t>2. Подпрограмма 2 "Содержание и управление многоквартирными домами в ЗАТО Северск"</t>
  </si>
  <si>
    <t>Основное мероприятие. 
Изготовление и установка пандусов и поручней в жилых домах</t>
  </si>
  <si>
    <t>Основное мероприятие. 
Снос рассееленных аварийных домов</t>
  </si>
  <si>
    <t>Основное мерооприятие. 
Реализация проекта "Губернаторская ипотека" на территории Томской области</t>
  </si>
  <si>
    <t>1. Подпрограмма 1 "Строительство (приобретение) жилья и ликвидация  аварийного жилищного фонда в ЗАТО Северск"</t>
  </si>
  <si>
    <t xml:space="preserve">Основное мероприятие.
Снос расселенных аварийных домов
</t>
  </si>
  <si>
    <t xml:space="preserve">Основное мероприятие.
Реализация проекта "Губернаторская ипотека" на территории Томской области
</t>
  </si>
  <si>
    <t>Основное мероприятие. 
Изготовление и установка пандусов 
и поручней в жилых домах</t>
  </si>
  <si>
    <t>Приложение 3</t>
  </si>
  <si>
    <t>Обоснование отклонений значений показателей (индикаторов)
 на конец отчетного года 
(при наличии)</t>
  </si>
  <si>
    <t>Наименование 
цеевого показателя 
(индикатора)</t>
  </si>
  <si>
    <t>I. Целевые показатели программы "Обеспечение доступным и комфортным жильем граждан ЗАТО Северск"</t>
  </si>
  <si>
    <t>Приложение 4</t>
  </si>
  <si>
    <t>I. Целевые показатели подпрограммы 1 "Строительство (приобретение) жилья и ликвидация аварийного жилищного фонда в ЗАТО Северск"</t>
  </si>
  <si>
    <t>Обоснование отклонений значений показателей (индикаторов)
 на конец отчетного 
года (при наличии)</t>
  </si>
  <si>
    <t>Приложение 5</t>
  </si>
  <si>
    <t>I. Целевые показатели подпрограммы 2 "Содержание и управление многоквартирными домами 
ЗАТО Северск"</t>
  </si>
  <si>
    <t>IV. Целевые показатели задачи 3 "Организация и обеспечение деятельности ТОС в ЗАТО Северск"</t>
  </si>
  <si>
    <t>V. Целевые показатели задачи 4 "Мероприятия по развитию и поддержке деятельности товариществ собственников жилья в ЗАТО Северск"</t>
  </si>
  <si>
    <t>VII. Целевые показатели задачи 6 "Организация оценки недвижимости и регистрации права собственности на жилые помещения жилищного фонда ЗАТО Северск"</t>
  </si>
  <si>
    <t>Приложение 6</t>
  </si>
  <si>
    <t>Утвержденные расходы на реализацию программы 
в отчетном году</t>
  </si>
  <si>
    <t>ВЦП "Организация оценки недвижимости 
и регистрации права собственности на жилых помещения жилищного фонда ЗАТО Северск"</t>
  </si>
  <si>
    <t>ВЦП "Организация и обеспечение деятельности ТОС в ЗАТО Северск 
Томской области"</t>
  </si>
  <si>
    <t>Фактические расходы 
на реализацию программы в отчетном году</t>
  </si>
  <si>
    <t>степень достижения цели 
(Сдп)</t>
  </si>
  <si>
    <t>№ 
п/п</t>
  </si>
  <si>
    <t>Подпрограмма 1 "Строительство (приобретение) жилья и ликвидация аварийного жилищного фонда 
в ЗАТО Северск"</t>
  </si>
  <si>
    <t xml:space="preserve"> Подпрограмма 2 "Содержание 
и управление многоквартирными домами в ЗАТО Северск"</t>
  </si>
  <si>
    <t>1.</t>
  </si>
  <si>
    <t>2.</t>
  </si>
  <si>
    <t>III. Целевые показатели задачи 2 "Ликвидация существующего аварийного жилищного фонда"</t>
  </si>
  <si>
    <t>IV. Целевые показатели задачи 3 "Стимулирование спроса граждан на приобретение вновь построенных квартир"</t>
  </si>
  <si>
    <t xml:space="preserve">2. </t>
  </si>
  <si>
    <t>Подпрограмма 2 "Содержание и управление многоквартирными домами в ЗАТО Северск"</t>
  </si>
  <si>
    <t xml:space="preserve">1. </t>
  </si>
  <si>
    <t>Итого 
по Подпрограмме 2</t>
  </si>
  <si>
    <t>Итого 
по подпрограмме 1</t>
  </si>
  <si>
    <t>Итого
 по подпрограмме 1</t>
  </si>
  <si>
    <t>степень освоения средств 
(Сос)</t>
  </si>
  <si>
    <t>Итого
по Подпрограмме 2</t>
  </si>
  <si>
    <t>II. Целевые показатели задачи 1 "Переселение граждан из аварийного жилищного фонда, улучшение жилищных условий граждан, проживающих в ЗАТО Северск"</t>
  </si>
  <si>
    <t>III. Целевые показатели задачи 2 "Создание благоприятных и комфортных условий проживания граждан на территории ЗАТО Северск"</t>
  </si>
  <si>
    <t>Наименование 
целевого показателя 
(индикатора)</t>
  </si>
  <si>
    <t>Значения целевых показателей 
(индикаторов) результативности 
муниципальной программы</t>
  </si>
  <si>
    <t>3. Обеспечивающая подпрограмма</t>
  </si>
  <si>
    <t>ВЦП "Мероприятия по развитию 
и поддержке деятельности товариществ собственников жилья в ЗАТО Северск"</t>
  </si>
  <si>
    <t>Итого
по подпрограмме 1</t>
  </si>
  <si>
    <t>Количество человек, с которыми заключены договоры пожизненной ренты</t>
  </si>
  <si>
    <t>чел.</t>
  </si>
  <si>
    <t>высокая эффективность</t>
  </si>
  <si>
    <t xml:space="preserve">эффективная </t>
  </si>
  <si>
    <t>Основное мероприятие . 
Оплата расходов по договорам 
пожизненной ренты</t>
  </si>
  <si>
    <t>Оновное мероприятие.
Оплата расходов по договорам пожизненной ренты</t>
  </si>
  <si>
    <t>смерть гражданина</t>
  </si>
  <si>
    <t>план (в актуальной редакции МП)</t>
  </si>
  <si>
    <t>план (с учетом согласованных с КЭР изменений на конец отчетного года)</t>
  </si>
  <si>
    <t>отчетный год</t>
  </si>
  <si>
    <t>(факт гр. 6/ план гр. 5.1)</t>
  </si>
  <si>
    <t>(факт гр. 6/ план гр. 5)</t>
  </si>
  <si>
    <t>8</t>
  </si>
  <si>
    <t>отчетный период</t>
  </si>
  <si>
    <t>7,1</t>
  </si>
  <si>
    <t>Наименование меры (бюджетной, налоговой, правовой, иной)</t>
  </si>
  <si>
    <t>Содержание меры</t>
  </si>
  <si>
    <t>срок реализации</t>
  </si>
  <si>
    <t xml:space="preserve">план </t>
  </si>
  <si>
    <t>Социально-экономический эффект от применения меры</t>
  </si>
  <si>
    <t>Своевременное внесение соответствующих изменений в правовые акты, касающиеся реализации мероприятий Программы</t>
  </si>
  <si>
    <t>Правовые акты, касающиеся реализации мероприятий Программы</t>
  </si>
  <si>
    <t>Создание эффективной системы управления реализацией Программы, достижение ее целей и задач</t>
  </si>
  <si>
    <t>Обеспечение достижения целей, решение задач и выполнение показателей Программы</t>
  </si>
  <si>
    <t>Исполнение мероприятий Программы</t>
  </si>
  <si>
    <t>Уточнение объемов финансирования, целевых показателей (индикаторов) результативности Программы</t>
  </si>
  <si>
    <t>Своевременное изменение мероприятий Программы</t>
  </si>
  <si>
    <t>Постоянный мониторинг выполнения мероприятий Программы</t>
  </si>
  <si>
    <t>Усиление контроля за ходом выполнения мероприятий Программы и совершенствование механизма текущего управления реализацией Программы</t>
  </si>
  <si>
    <t xml:space="preserve">Оценка результата мер правового регулирования в сфере реализации муниципальной программы "Обеспечение доступным и комфортным жильем граждан ЗАТО Северск" </t>
  </si>
  <si>
    <t>потребность 
на 2021 год</t>
  </si>
  <si>
    <t>план с учетом утвержден-ного бюджетом на 2021 год</t>
  </si>
  <si>
    <t>2021</t>
  </si>
  <si>
    <t xml:space="preserve">ОТЧЕТ 
об использовании бюджетных ассигнований бюджета ЗАТО Северск на реализацию муниципальной программы 
"Обеспечение доступным и комфортным жильем граждан ЗАТО Северск" на 2021-2024 годы 
за 2021год </t>
  </si>
  <si>
    <t>объем бюджетных ассигнований план 2021</t>
  </si>
  <si>
    <t>Основное мерооприятие. 
Оплата расходов по договорам пожизненной ренты</t>
  </si>
  <si>
    <t>СВЕДЕНИЯ
о достижении значений целевых показателей (индикаторов) результативности муниципальной программы "Обеспечение доступным и комфортным жильем граждан ЗАТО Северск" на 2021-2024 годы
за 2021 год</t>
  </si>
  <si>
    <t>Доля аварийного жилищного фонда в общей площади жилищ-ного фонда,</t>
  </si>
  <si>
    <t>Доля помещений, находящихся в муниципальной собственности, требующих проведения ремонта, в общей площади муни-ципального жилищного фонда</t>
  </si>
  <si>
    <t>2020 год</t>
  </si>
  <si>
    <t>Доля многоквартирных домов, в которых собственники поме-щений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</si>
  <si>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Доля многоквартирных домов, в которых выполнен выборочный капитальный ремонт, от общего количества многоквартирных домов, включенных в Реги-ональную программу капиталь-ного ремонта</t>
  </si>
  <si>
    <t>чел</t>
  </si>
  <si>
    <t>Общая площадь расселенных жилых помещений из ава-рийного жилищного фонда</t>
  </si>
  <si>
    <t>Численность граждан, прожива-ющих в аварийном жилищном фонде</t>
  </si>
  <si>
    <t>СВЕДЕНИЯ
о достижении значений целевых показателей (индикаторов) результативности подпрограммы 1 
"Строительство (приобретение) жилья и ликвидация аварийного жилищного фонда ЗАТО Северск"
за 2021 год</t>
  </si>
  <si>
    <t>Ввод многоквартирных домов для расселения аварийного жилищно-го фонда</t>
  </si>
  <si>
    <t>Площадь жилых помещений, изы-маемых для ликвидации аварийного жилищного фонда</t>
  </si>
  <si>
    <t xml:space="preserve">II. Целевые показатели задачи 1 «Обеспечение строительства многоквартирных домов (приобретения квартир) для расселения аварийного жилищного фонда» </t>
  </si>
  <si>
    <t xml:space="preserve">V. Целевые показатели задачи 4 «Обследование технического состояния многоквартирных домов ЗАТО Северск» </t>
  </si>
  <si>
    <t>Количество обследованных жилых домов</t>
  </si>
  <si>
    <t xml:space="preserve">VI. Целевые показатели задачи 5 «Финансовое обеспечение договоров пожизненной ренты за жилые помещения, передаваемые в муниципальную собственность </t>
  </si>
  <si>
    <t>6</t>
  </si>
  <si>
    <t>СВЕДЕНИЯ
о достижении значений целевых показателей (индикаторов) результативности подпрограммы 2 
"Содержание и управление многоквартирными домами ЗАТО Северск"
за 2021 год</t>
  </si>
  <si>
    <t>Доля отремонтированной площа-ди в общей площади муници-пального жилищного фонда</t>
  </si>
  <si>
    <t>Количество многоквартирных домов, в которых выполнен вы-борочный капитальный ремонт, включенных в Региональную про-грамму капитального ремонта</t>
  </si>
  <si>
    <t>Количество пустующих жилых помещений муниципального жи-лищного фонда, по которым осу-ществляются расходы на содер-жание</t>
  </si>
  <si>
    <t>II. Целевые показатели задачи 1 «Ремонт жилых помещений, находящихся в муниципальной собственности ЗАТО Северск»</t>
  </si>
  <si>
    <t>Площадь отремонтированных жилых помещений, находящихся в муниципальной собственности ЗАТО Северск</t>
  </si>
  <si>
    <t xml:space="preserve">III. Целевые показатели задачи 2 «Содержание жилых помещений до заселения муниципального жилищного фонда ЗАТО Северск» </t>
  </si>
  <si>
    <t>Оплата расходов за содержание, текущий ремонт и коммунальные услуги пустующего муниципаль-ного жилищного фонда</t>
  </si>
  <si>
    <t>проц.</t>
  </si>
  <si>
    <t>Количество жилых помещений, в которые необходимо обеспечить доступ для их подготовки к про-ведению ремонта</t>
  </si>
  <si>
    <t>Количество проведенных меро-приятий по благоустройству мик-рорайона</t>
  </si>
  <si>
    <t>Количество действующих ТСЖ</t>
  </si>
  <si>
    <t xml:space="preserve">VI. Целевые показатели задачи 5 5 «Финансовое обеспечение капитального ремонта общего имущества в многоквартирных домах ЗАТО Северск в части муниципального жилищного фонда» </t>
  </si>
  <si>
    <t>Площадь муниципального жи-лищного фонда, за который про-изводится оплата взносов на ка-питальный ремонт общего иму-щества</t>
  </si>
  <si>
    <t>тыс м2</t>
  </si>
  <si>
    <t>Количество жилых помещений, поставленных на государствен-ный кадастровый учет, прошед-ших государственную регистра-цию права собственности</t>
  </si>
  <si>
    <t>VIII. Целевые показатели задачи 7 «Создание условий для беспрепятственного доступа инвалидов и других маломобильных групп населения к многоквартирным домам</t>
  </si>
  <si>
    <t>Количество жилых домов, обору-дованных пандусами и поручня-ми для беспрепятственного до-ступа инвалидов и других мало-мобильных групп населения</t>
  </si>
  <si>
    <t xml:space="preserve">ИНФОРМАЦИЯ
о финансировании реализации муниципальной программы "Обеспечение доступным 
и комфортным жильем граждан ЗАТО Северск" на 2021-2024 годы 
за 2021 год                                                                                                                                                                                                                                           </t>
  </si>
  <si>
    <t>Основное мероприятие. 
Строительство многоквартирных домов (приобретение квартир) для расселения аварийного жилищного фонда
(в том числе ПИР)</t>
  </si>
  <si>
    <t>ВЦП "Обследование технического состояния многоквартирных домов ЗАТО Северск"</t>
  </si>
  <si>
    <t>ВЦП "Ремонт жилых помещений, находящихся в муниципальной собственности ЗАТО Северск"</t>
  </si>
  <si>
    <t>ВЦП "Содержание жилых помещений до заселения муниципального жилищного фонда ЗАТО Северск"</t>
  </si>
  <si>
    <t>ВЦП "Финансовое обеспечение капитального ремонта общего имущества в многоквартир-ных домах ЗАТО Северск в части муници-пального жилищного фонда"</t>
  </si>
  <si>
    <t xml:space="preserve">Коэффициент достижения показателей цели муниципальной программы
</t>
  </si>
  <si>
    <t xml:space="preserve">Сумма значений оценки достижения показателей цели подпрограммы 1
</t>
  </si>
  <si>
    <t xml:space="preserve">Сумма значений оценки достижения целевых показателей задачи 1 подпрограммы 1
</t>
  </si>
  <si>
    <t>Сумма значений оценки достижения целевых показателей задачи 2 подпрограммы 1</t>
  </si>
  <si>
    <t>Сумма значений оценки достижения целевых показателей задачи 3 подпрограммы 1</t>
  </si>
  <si>
    <t>Сумма значений оценки достижения целевых показателей задачи 4 подпрограммы 1</t>
  </si>
  <si>
    <t>Сумма значений оценки достижения целевых показателей задачи 5 подпрограммы 1</t>
  </si>
  <si>
    <t xml:space="preserve">Сумма значений оценки достижения показателей цели подпрограммы 2
</t>
  </si>
  <si>
    <t xml:space="preserve">Сумма значений оценки достижения целевых показателей задачи 1 подпрограммы 2
</t>
  </si>
  <si>
    <t xml:space="preserve">Сумма значений оценки достижения целевых показателей задачи 2 подпрограммы 2
</t>
  </si>
  <si>
    <t xml:space="preserve">Сумма значений оценки достижения целевых показателей задачи 3 подпрограммы 2
</t>
  </si>
  <si>
    <t xml:space="preserve">Сумма значений оценки достижения целевых показателей задачи 4 подпрограммы 2
</t>
  </si>
  <si>
    <t xml:space="preserve">Сумма значений оценки достижения целевых показателей задачи 5 подпрограммы 2
</t>
  </si>
  <si>
    <t xml:space="preserve">Сумма значений оценки достижения целевых показателей задачи 6 подпрограммы 2
</t>
  </si>
  <si>
    <t xml:space="preserve">Сумма значений оценки достижения целевых показателей задачи 7 подпрограммы 2
</t>
  </si>
  <si>
    <t xml:space="preserve">Сумма значений оценки достижения целевых показателей задачи 1 муниципальной программы
</t>
  </si>
  <si>
    <t>Количество пустующих жилых по-мещений муниципального жилищ-ного фонда, по которым осуществ-ляются расходы на содержание</t>
  </si>
  <si>
    <t xml:space="preserve">Сумма значений оценки достижения целевых показателей задачи 2 муниципальной программы
</t>
  </si>
  <si>
    <t xml:space="preserve">Коэффициент достижения показателей решения задач муниципальной программы
</t>
  </si>
  <si>
    <r>
      <t>Степень достижения целей и решения задач муниципальной программы (С</t>
    </r>
    <r>
      <rPr>
        <b/>
        <sz val="9"/>
        <color indexed="8"/>
        <rFont val="Times New Roman"/>
        <family val="1"/>
        <charset val="204"/>
      </rPr>
      <t>дмп</t>
    </r>
    <r>
      <rPr>
        <b/>
        <sz val="10"/>
        <color indexed="8"/>
        <rFont val="Times New Roman"/>
        <family val="1"/>
        <charset val="204"/>
      </rPr>
      <t xml:space="preserve">)
</t>
    </r>
  </si>
  <si>
    <t>Подпрограмма 1 "Строительство (приобретение) жилья и ликвидация аварийного жилищного фонда в ЗАТО Северск"</t>
  </si>
  <si>
    <t xml:space="preserve">Основное мероприятие.
Строительство многоквартирных домов (приобретение квартир) для расселения аварийного жилищного фонда
</t>
  </si>
  <si>
    <t>ВЦП "Финансовое обеспечение капитального ремонта общего имущества в многоквартирных домах ЗАТО Северск в части муниципального жилищного фонда"</t>
  </si>
  <si>
    <t>ВЦП "Организация оценки недвижимости и регистрации права собственности на жилые помещения жилищного фонда ЗАТО Северск"</t>
  </si>
  <si>
    <r>
      <t>Степень достижения целей и решения задач подпрограммы 1 (С</t>
    </r>
    <r>
      <rPr>
        <b/>
        <sz val="9"/>
        <color indexed="8"/>
        <rFont val="Times New Roman"/>
        <family val="1"/>
        <charset val="204"/>
      </rPr>
      <t>дпп</t>
    </r>
    <r>
      <rPr>
        <b/>
        <sz val="10"/>
        <color indexed="8"/>
        <rFont val="Times New Roman"/>
        <family val="1"/>
        <charset val="204"/>
      </rPr>
      <t xml:space="preserve">)
</t>
    </r>
  </si>
  <si>
    <t xml:space="preserve">Степень достижения целей и решения задач подпрограммы 2 (Сдпп)
</t>
  </si>
  <si>
    <t>х</t>
  </si>
  <si>
    <t>2021 - 2024 годы</t>
  </si>
  <si>
    <t>Количество многоквартирных домов, в которых выполнен выборочный капитальный ремонт, включен-ных в Региональную программу ка-питального ремонта</t>
  </si>
  <si>
    <t>Число получателей мер социальной поддержки на частичное возмещение процентной ставки, ча-стичную оплату первоначального взноса по ипотечным жилищным кредитам, взятым на приобретение вновь построенного жилья у за-стройщиков по договорам купли-продажи гражданами</t>
  </si>
  <si>
    <t>низкая эффективность</t>
  </si>
  <si>
    <t xml:space="preserve">ОТЧЕТ 
об использовании бюджетных ассигнований бюджета ЗАТО Северск на реализацию муниципальной программы 
«Обеспечение доступным и комфортным жильем граждан ЗАТО Северск" на 2021-2024 годы 
за 2021 год                                                                                                                                                                                                                                          </t>
  </si>
  <si>
    <t>не завершение строительства дома, в котором планировалось приобрести квартиры</t>
  </si>
  <si>
    <t xml:space="preserve">Оценка эффективности средств муниципальной программы муниципальной программы 
«Обеспечение доступным и комфортным жильем граждан ЗАТО Северск" на 2015-2020 годы 
за 2021 год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</si>
</sst>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Fill="1" applyAlignment="1"/>
    <xf numFmtId="0" fontId="0" fillId="0" borderId="0" xfId="0" applyBorder="1"/>
    <xf numFmtId="49" fontId="0" fillId="0" borderId="0" xfId="0" applyNumberFormat="1" applyBorder="1"/>
    <xf numFmtId="4" fontId="0" fillId="0" borderId="0" xfId="0" applyNumberFormat="1" applyBorder="1"/>
    <xf numFmtId="49" fontId="2" fillId="0" borderId="0" xfId="0" applyNumberFormat="1" applyFont="1" applyBorder="1"/>
    <xf numFmtId="49" fontId="6" fillId="0" borderId="0" xfId="0" applyNumberFormat="1" applyFont="1" applyBorder="1"/>
    <xf numFmtId="0" fontId="6" fillId="0" borderId="0" xfId="0" applyFont="1" applyBorder="1"/>
    <xf numFmtId="4" fontId="6" fillId="0" borderId="0" xfId="0" applyNumberFormat="1" applyFont="1" applyFill="1" applyBorder="1"/>
    <xf numFmtId="0" fontId="4" fillId="0" borderId="0" xfId="0" applyFont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2" fillId="0" borderId="0" xfId="0" applyNumberFormat="1" applyFont="1" applyFill="1" applyAlignment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Alignment="1">
      <alignment horizontal="right" vertical="top"/>
    </xf>
    <xf numFmtId="0" fontId="0" fillId="0" borderId="0" xfId="0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2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3" fillId="0" borderId="1" xfId="0" applyFont="1" applyFill="1" applyBorder="1" applyAlignment="1">
      <alignment vertical="top" wrapText="1"/>
    </xf>
    <xf numFmtId="0" fontId="10" fillId="0" borderId="0" xfId="0" applyFont="1" applyBorder="1"/>
    <xf numFmtId="0" fontId="10" fillId="0" borderId="0" xfId="0" applyFont="1" applyFill="1" applyBorder="1"/>
    <xf numFmtId="4" fontId="10" fillId="0" borderId="0" xfId="0" applyNumberFormat="1" applyFont="1" applyBorder="1"/>
    <xf numFmtId="2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4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" fillId="0" borderId="0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6" fontId="2" fillId="3" borderId="1" xfId="0" applyNumberFormat="1" applyFont="1" applyFill="1" applyBorder="1" applyAlignment="1">
      <alignment horizontal="center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2" fontId="3" fillId="3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7" xfId="0" applyFont="1" applyFill="1" applyBorder="1" applyAlignment="1">
      <alignment vertical="top"/>
    </xf>
    <xf numFmtId="0" fontId="2" fillId="3" borderId="6" xfId="0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2" fillId="3" borderId="0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2" fontId="15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2" fontId="0" fillId="0" borderId="0" xfId="0" applyNumberFormat="1" applyAlignment="1">
      <alignment vertical="top"/>
    </xf>
    <xf numFmtId="0" fontId="0" fillId="0" borderId="1" xfId="0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16" fontId="2" fillId="3" borderId="5" xfId="0" applyNumberFormat="1" applyFont="1" applyFill="1" applyBorder="1" applyAlignment="1">
      <alignment horizontal="left" vertical="top" wrapText="1"/>
    </xf>
    <xf numFmtId="16" fontId="2" fillId="3" borderId="6" xfId="0" applyNumberFormat="1" applyFont="1" applyFill="1" applyBorder="1" applyAlignment="1">
      <alignment horizontal="left" vertical="top" wrapText="1"/>
    </xf>
    <xf numFmtId="16" fontId="2" fillId="3" borderId="7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right"/>
    </xf>
    <xf numFmtId="16" fontId="3" fillId="0" borderId="6" xfId="0" applyNumberFormat="1" applyFont="1" applyFill="1" applyBorder="1" applyAlignment="1">
      <alignment horizontal="left" vertical="top" wrapText="1"/>
    </xf>
    <xf numFmtId="16" fontId="3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2" fillId="3" borderId="3" xfId="0" applyNumberFormat="1" applyFont="1" applyFill="1" applyBorder="1" applyAlignment="1">
      <alignment horizontal="center" vertical="top" wrapText="1"/>
    </xf>
    <xf numFmtId="0" fontId="2" fillId="3" borderId="4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7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top" wrapText="1"/>
    </xf>
    <xf numFmtId="49" fontId="2" fillId="3" borderId="6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4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16" fontId="2" fillId="0" borderId="5" xfId="0" applyNumberFormat="1" applyFont="1" applyFill="1" applyBorder="1" applyAlignment="1">
      <alignment horizontal="left" vertical="top" wrapText="1"/>
    </xf>
    <xf numFmtId="16" fontId="2" fillId="0" borderId="6" xfId="0" applyNumberFormat="1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zoomScaleNormal="100" workbookViewId="0">
      <pane ySplit="5" topLeftCell="A29" activePane="bottomLeft" state="frozen"/>
      <selection pane="bottomLeft" activeCell="J27" sqref="J27:J28"/>
    </sheetView>
  </sheetViews>
  <sheetFormatPr defaultColWidth="9.140625" defaultRowHeight="12.75" x14ac:dyDescent="0.2"/>
  <cols>
    <col min="1" max="1" width="4.5703125" style="27" customWidth="1"/>
    <col min="2" max="2" width="34.140625" style="31" customWidth="1"/>
    <col min="3" max="3" width="6.7109375" style="32" customWidth="1"/>
    <col min="4" max="4" width="16" style="5" customWidth="1"/>
    <col min="5" max="5" width="14.42578125" style="5" customWidth="1"/>
    <col min="6" max="6" width="12.140625" style="5" customWidth="1"/>
    <col min="7" max="7" width="11.7109375" style="5" customWidth="1"/>
    <col min="8" max="8" width="12.28515625" style="5" customWidth="1"/>
    <col min="9" max="9" width="10" style="5" customWidth="1"/>
    <col min="10" max="10" width="18.7109375" style="5" customWidth="1"/>
    <col min="11" max="16384" width="9.140625" style="5"/>
  </cols>
  <sheetData>
    <row r="1" spans="1:15" ht="16.149999999999999" customHeight="1" x14ac:dyDescent="0.2">
      <c r="J1" s="78" t="s">
        <v>66</v>
      </c>
    </row>
    <row r="2" spans="1:15" ht="53.45" customHeight="1" x14ac:dyDescent="0.2">
      <c r="A2" s="204" t="s">
        <v>229</v>
      </c>
      <c r="B2" s="204"/>
      <c r="C2" s="204"/>
      <c r="D2" s="204"/>
      <c r="E2" s="204"/>
      <c r="F2" s="204"/>
      <c r="G2" s="204"/>
      <c r="H2" s="204"/>
      <c r="I2" s="204"/>
      <c r="J2" s="204"/>
      <c r="K2" s="15"/>
    </row>
    <row r="3" spans="1:15" ht="15.75" customHeight="1" x14ac:dyDescent="0.2">
      <c r="A3" s="199" t="s">
        <v>0</v>
      </c>
      <c r="B3" s="199" t="s">
        <v>67</v>
      </c>
      <c r="C3" s="199" t="s">
        <v>68</v>
      </c>
      <c r="D3" s="199" t="s">
        <v>47</v>
      </c>
      <c r="E3" s="205" t="s">
        <v>7</v>
      </c>
      <c r="F3" s="205"/>
      <c r="G3" s="205"/>
      <c r="H3" s="205"/>
      <c r="I3" s="206" t="s">
        <v>27</v>
      </c>
      <c r="J3" s="199" t="s">
        <v>9</v>
      </c>
      <c r="L3" s="15"/>
      <c r="M3" s="15"/>
      <c r="N3" s="15"/>
      <c r="O3" s="15"/>
    </row>
    <row r="4" spans="1:15" ht="80.45" customHeight="1" x14ac:dyDescent="0.2">
      <c r="A4" s="199"/>
      <c r="B4" s="199"/>
      <c r="C4" s="199"/>
      <c r="D4" s="199"/>
      <c r="E4" s="81" t="s">
        <v>151</v>
      </c>
      <c r="F4" s="81" t="s">
        <v>152</v>
      </c>
      <c r="G4" s="81" t="s">
        <v>2</v>
      </c>
      <c r="H4" s="81" t="s">
        <v>8</v>
      </c>
      <c r="I4" s="207"/>
      <c r="J4" s="199"/>
      <c r="L4" s="15"/>
      <c r="M4" s="15"/>
      <c r="N4" s="15"/>
      <c r="O4" s="15"/>
    </row>
    <row r="5" spans="1:15" ht="12" customHeight="1" x14ac:dyDescent="0.2">
      <c r="A5" s="16">
        <v>1</v>
      </c>
      <c r="B5" s="16">
        <v>2</v>
      </c>
      <c r="C5" s="16">
        <v>3</v>
      </c>
      <c r="D5" s="16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6">
        <v>10</v>
      </c>
      <c r="L5" s="15"/>
      <c r="M5" s="15"/>
      <c r="N5" s="15"/>
      <c r="O5" s="15"/>
    </row>
    <row r="6" spans="1:15" ht="16.899999999999999" customHeight="1" x14ac:dyDescent="0.2">
      <c r="A6" s="79" t="s">
        <v>102</v>
      </c>
      <c r="B6" s="200" t="s">
        <v>218</v>
      </c>
      <c r="C6" s="200"/>
      <c r="D6" s="200"/>
      <c r="E6" s="200"/>
      <c r="F6" s="200"/>
      <c r="G6" s="200"/>
      <c r="H6" s="200"/>
      <c r="I6" s="200"/>
      <c r="J6" s="75"/>
    </row>
    <row r="7" spans="1:15" ht="30" customHeight="1" x14ac:dyDescent="0.2">
      <c r="A7" s="178" t="s">
        <v>13</v>
      </c>
      <c r="B7" s="180" t="s">
        <v>219</v>
      </c>
      <c r="C7" s="195">
        <v>2021</v>
      </c>
      <c r="D7" s="89" t="s">
        <v>10</v>
      </c>
      <c r="E7" s="94">
        <v>0</v>
      </c>
      <c r="F7" s="94">
        <f>$E$7</f>
        <v>0</v>
      </c>
      <c r="G7" s="94">
        <f>$E$7</f>
        <v>0</v>
      </c>
      <c r="H7" s="94">
        <f>$E$7</f>
        <v>0</v>
      </c>
      <c r="I7" s="124">
        <v>0</v>
      </c>
      <c r="J7" s="195"/>
      <c r="K7" s="34"/>
    </row>
    <row r="8" spans="1:15" ht="25.5" x14ac:dyDescent="0.2">
      <c r="A8" s="186"/>
      <c r="B8" s="184"/>
      <c r="C8" s="197"/>
      <c r="D8" s="89" t="s">
        <v>46</v>
      </c>
      <c r="E8" s="94">
        <v>0</v>
      </c>
      <c r="F8" s="94">
        <v>0</v>
      </c>
      <c r="G8" s="94">
        <v>0</v>
      </c>
      <c r="H8" s="94">
        <v>0</v>
      </c>
      <c r="I8" s="124">
        <v>0</v>
      </c>
      <c r="J8" s="197"/>
    </row>
    <row r="9" spans="1:15" ht="25.5" x14ac:dyDescent="0.2">
      <c r="A9" s="186"/>
      <c r="B9" s="184"/>
      <c r="C9" s="197"/>
      <c r="D9" s="89" t="s">
        <v>11</v>
      </c>
      <c r="E9" s="94">
        <v>0</v>
      </c>
      <c r="F9" s="94">
        <v>0</v>
      </c>
      <c r="G9" s="94">
        <v>0</v>
      </c>
      <c r="H9" s="94">
        <v>0</v>
      </c>
      <c r="I9" s="124">
        <v>0</v>
      </c>
      <c r="J9" s="197"/>
    </row>
    <row r="10" spans="1:15" ht="18.600000000000001" customHeight="1" x14ac:dyDescent="0.2">
      <c r="A10" s="179"/>
      <c r="B10" s="181"/>
      <c r="C10" s="196"/>
      <c r="D10" s="89" t="s">
        <v>12</v>
      </c>
      <c r="E10" s="94">
        <f t="shared" ref="E10:H10" si="0">E7</f>
        <v>0</v>
      </c>
      <c r="F10" s="94">
        <f t="shared" si="0"/>
        <v>0</v>
      </c>
      <c r="G10" s="94">
        <f t="shared" si="0"/>
        <v>0</v>
      </c>
      <c r="H10" s="94">
        <f t="shared" si="0"/>
        <v>0</v>
      </c>
      <c r="I10" s="124">
        <v>0</v>
      </c>
      <c r="J10" s="196"/>
    </row>
    <row r="11" spans="1:15" ht="30" customHeight="1" x14ac:dyDescent="0.2">
      <c r="A11" s="178" t="s">
        <v>25</v>
      </c>
      <c r="B11" s="201" t="s">
        <v>78</v>
      </c>
      <c r="C11" s="195">
        <v>2021</v>
      </c>
      <c r="D11" s="89" t="s">
        <v>10</v>
      </c>
      <c r="E11" s="94">
        <v>0</v>
      </c>
      <c r="F11" s="94">
        <v>0</v>
      </c>
      <c r="G11" s="94">
        <f>G12</f>
        <v>0</v>
      </c>
      <c r="H11" s="94">
        <f>H12</f>
        <v>0</v>
      </c>
      <c r="I11" s="124">
        <v>0</v>
      </c>
      <c r="J11" s="192"/>
    </row>
    <row r="12" spans="1:15" ht="15.6" customHeight="1" x14ac:dyDescent="0.2">
      <c r="A12" s="179"/>
      <c r="B12" s="202"/>
      <c r="C12" s="196"/>
      <c r="D12" s="89" t="s">
        <v>12</v>
      </c>
      <c r="E12" s="94">
        <v>0</v>
      </c>
      <c r="F12" s="94">
        <v>0</v>
      </c>
      <c r="G12" s="94">
        <v>0</v>
      </c>
      <c r="H12" s="94">
        <v>0</v>
      </c>
      <c r="I12" s="124">
        <v>0</v>
      </c>
      <c r="J12" s="193"/>
    </row>
    <row r="13" spans="1:15" ht="27" customHeight="1" x14ac:dyDescent="0.2">
      <c r="A13" s="178" t="s">
        <v>33</v>
      </c>
      <c r="B13" s="180" t="s">
        <v>79</v>
      </c>
      <c r="C13" s="182">
        <v>2021</v>
      </c>
      <c r="D13" s="174" t="s">
        <v>10</v>
      </c>
      <c r="E13" s="94">
        <f t="shared" ref="E13:H13" si="1">E14+E15</f>
        <v>1344.75</v>
      </c>
      <c r="F13" s="94">
        <f t="shared" si="1"/>
        <v>1344.75</v>
      </c>
      <c r="G13" s="94">
        <f t="shared" si="1"/>
        <v>1344.75</v>
      </c>
      <c r="H13" s="94">
        <f t="shared" si="1"/>
        <v>369.42</v>
      </c>
      <c r="I13" s="124">
        <f>H13/F13*100</f>
        <v>27.471277189068598</v>
      </c>
      <c r="J13" s="182" t="s">
        <v>230</v>
      </c>
    </row>
    <row r="14" spans="1:15" ht="25.5" x14ac:dyDescent="0.2">
      <c r="A14" s="186"/>
      <c r="B14" s="184"/>
      <c r="C14" s="198"/>
      <c r="D14" s="174" t="s">
        <v>11</v>
      </c>
      <c r="E14" s="94">
        <v>896.5</v>
      </c>
      <c r="F14" s="94">
        <v>896.5</v>
      </c>
      <c r="G14" s="94">
        <v>896.5</v>
      </c>
      <c r="H14" s="94">
        <v>246.28</v>
      </c>
      <c r="I14" s="124">
        <f>H14/F14*100</f>
        <v>27.471277189068598</v>
      </c>
      <c r="J14" s="198"/>
    </row>
    <row r="15" spans="1:15" ht="15" customHeight="1" x14ac:dyDescent="0.2">
      <c r="A15" s="179"/>
      <c r="B15" s="181"/>
      <c r="C15" s="183"/>
      <c r="D15" s="174" t="s">
        <v>12</v>
      </c>
      <c r="E15" s="94">
        <v>448.25</v>
      </c>
      <c r="F15" s="94">
        <v>448.25</v>
      </c>
      <c r="G15" s="94">
        <v>448.25</v>
      </c>
      <c r="H15" s="94">
        <v>123.14</v>
      </c>
      <c r="I15" s="124">
        <f>H15/F15*100</f>
        <v>27.471277189068598</v>
      </c>
      <c r="J15" s="183"/>
    </row>
    <row r="16" spans="1:15" ht="28.9" customHeight="1" x14ac:dyDescent="0.2">
      <c r="A16" s="187" t="s">
        <v>34</v>
      </c>
      <c r="B16" s="188" t="s">
        <v>126</v>
      </c>
      <c r="C16" s="185" t="s">
        <v>153</v>
      </c>
      <c r="D16" s="174" t="s">
        <v>10</v>
      </c>
      <c r="E16" s="94">
        <f>E17</f>
        <v>1295.78</v>
      </c>
      <c r="F16" s="94">
        <f t="shared" ref="F16:H16" si="2">F17</f>
        <v>1295.78</v>
      </c>
      <c r="G16" s="94">
        <f t="shared" si="2"/>
        <v>1295.78</v>
      </c>
      <c r="H16" s="94">
        <f t="shared" si="2"/>
        <v>1214.8699999999999</v>
      </c>
      <c r="I16" s="94">
        <f>H16/F16*100</f>
        <v>93.755884486564071</v>
      </c>
      <c r="J16" s="182" t="s">
        <v>127</v>
      </c>
    </row>
    <row r="17" spans="1:10" ht="16.149999999999999" customHeight="1" x14ac:dyDescent="0.2">
      <c r="A17" s="187"/>
      <c r="B17" s="188"/>
      <c r="C17" s="185"/>
      <c r="D17" s="174" t="s">
        <v>12</v>
      </c>
      <c r="E17" s="94">
        <v>1295.78</v>
      </c>
      <c r="F17" s="94">
        <v>1295.78</v>
      </c>
      <c r="G17" s="94">
        <v>1295.78</v>
      </c>
      <c r="H17" s="94">
        <v>1214.8699999999999</v>
      </c>
      <c r="I17" s="94">
        <f>H17/F17*100</f>
        <v>93.755884486564071</v>
      </c>
      <c r="J17" s="183"/>
    </row>
    <row r="18" spans="1:10" ht="29.45" customHeight="1" x14ac:dyDescent="0.2">
      <c r="A18" s="187" t="s">
        <v>35</v>
      </c>
      <c r="B18" s="188" t="s">
        <v>194</v>
      </c>
      <c r="C18" s="185" t="s">
        <v>153</v>
      </c>
      <c r="D18" s="174" t="s">
        <v>10</v>
      </c>
      <c r="E18" s="175">
        <f>E19</f>
        <v>600</v>
      </c>
      <c r="F18" s="175">
        <f t="shared" ref="F18:G18" si="3">F19</f>
        <v>600</v>
      </c>
      <c r="G18" s="175">
        <f t="shared" si="3"/>
        <v>600</v>
      </c>
      <c r="H18" s="175">
        <f>H19</f>
        <v>600</v>
      </c>
      <c r="I18" s="94">
        <f t="shared" ref="I18:I19" si="4">H18/F18*100</f>
        <v>100</v>
      </c>
      <c r="J18" s="182"/>
    </row>
    <row r="19" spans="1:10" ht="16.899999999999999" customHeight="1" x14ac:dyDescent="0.2">
      <c r="A19" s="187"/>
      <c r="B19" s="188"/>
      <c r="C19" s="185"/>
      <c r="D19" s="174" t="s">
        <v>12</v>
      </c>
      <c r="E19" s="175">
        <v>600</v>
      </c>
      <c r="F19" s="175">
        <v>600</v>
      </c>
      <c r="G19" s="93">
        <v>600</v>
      </c>
      <c r="H19" s="93">
        <v>600</v>
      </c>
      <c r="I19" s="94">
        <f t="shared" si="4"/>
        <v>100</v>
      </c>
      <c r="J19" s="183"/>
    </row>
    <row r="20" spans="1:10" ht="30.6" customHeight="1" x14ac:dyDescent="0.2">
      <c r="A20" s="178"/>
      <c r="B20" s="180" t="s">
        <v>110</v>
      </c>
      <c r="C20" s="182">
        <v>2021</v>
      </c>
      <c r="D20" s="123" t="s">
        <v>10</v>
      </c>
      <c r="E20" s="94">
        <f>SUM(E21:E23)</f>
        <v>3240.5299999999997</v>
      </c>
      <c r="F20" s="94">
        <f>SUM(F21:F23)</f>
        <v>3240.5299999999997</v>
      </c>
      <c r="G20" s="94">
        <f>SUM(G21:G23)</f>
        <v>3240.5299999999997</v>
      </c>
      <c r="H20" s="94">
        <f>SUM(H21:H23)</f>
        <v>2184.29</v>
      </c>
      <c r="I20" s="124">
        <f>H20/F20*100</f>
        <v>67.405331843865042</v>
      </c>
      <c r="J20" s="192"/>
    </row>
    <row r="21" spans="1:10" ht="25.5" x14ac:dyDescent="0.2">
      <c r="A21" s="186"/>
      <c r="B21" s="184"/>
      <c r="C21" s="198"/>
      <c r="D21" s="123" t="s">
        <v>46</v>
      </c>
      <c r="E21" s="94">
        <f>E8</f>
        <v>0</v>
      </c>
      <c r="F21" s="94">
        <f>F8</f>
        <v>0</v>
      </c>
      <c r="G21" s="94">
        <f>G8</f>
        <v>0</v>
      </c>
      <c r="H21" s="94">
        <f>H8</f>
        <v>0</v>
      </c>
      <c r="I21" s="124">
        <v>0</v>
      </c>
      <c r="J21" s="194"/>
    </row>
    <row r="22" spans="1:10" ht="25.5" x14ac:dyDescent="0.2">
      <c r="A22" s="186"/>
      <c r="B22" s="184"/>
      <c r="C22" s="198"/>
      <c r="D22" s="123" t="s">
        <v>11</v>
      </c>
      <c r="E22" s="94">
        <f>E14+E9</f>
        <v>896.5</v>
      </c>
      <c r="F22" s="94">
        <f>F14+F9</f>
        <v>896.5</v>
      </c>
      <c r="G22" s="94">
        <f>G14+G9</f>
        <v>896.5</v>
      </c>
      <c r="H22" s="94">
        <f>H14+H9</f>
        <v>246.28</v>
      </c>
      <c r="I22" s="124">
        <f>H22/F22*100</f>
        <v>27.471277189068598</v>
      </c>
      <c r="J22" s="194"/>
    </row>
    <row r="23" spans="1:10" ht="16.899999999999999" customHeight="1" x14ac:dyDescent="0.2">
      <c r="A23" s="179"/>
      <c r="B23" s="181"/>
      <c r="C23" s="183"/>
      <c r="D23" s="123" t="s">
        <v>12</v>
      </c>
      <c r="E23" s="94">
        <f>E17+E15+E12+E10+E19</f>
        <v>2344.0299999999997</v>
      </c>
      <c r="F23" s="94">
        <f>F17+F15+F12+F10+F19</f>
        <v>2344.0299999999997</v>
      </c>
      <c r="G23" s="94">
        <f>G17+G15+G12+G10+G19</f>
        <v>2344.0299999999997</v>
      </c>
      <c r="H23" s="94">
        <f>H17+H15+H12+H10+H19</f>
        <v>1938.01</v>
      </c>
      <c r="I23" s="124">
        <f>H23/F23*100</f>
        <v>82.678549335972676</v>
      </c>
      <c r="J23" s="193"/>
    </row>
    <row r="24" spans="1:10" ht="15" customHeight="1" x14ac:dyDescent="0.2">
      <c r="A24" s="119" t="s">
        <v>106</v>
      </c>
      <c r="B24" s="189" t="s">
        <v>107</v>
      </c>
      <c r="C24" s="190"/>
      <c r="D24" s="190"/>
      <c r="E24" s="190"/>
      <c r="F24" s="190"/>
      <c r="G24" s="190"/>
      <c r="H24" s="190"/>
      <c r="I24" s="191"/>
      <c r="J24" s="90"/>
    </row>
    <row r="25" spans="1:10" ht="28.9" customHeight="1" x14ac:dyDescent="0.2">
      <c r="A25" s="187" t="s">
        <v>14</v>
      </c>
      <c r="B25" s="188" t="s">
        <v>80</v>
      </c>
      <c r="C25" s="185" t="s">
        <v>153</v>
      </c>
      <c r="D25" s="174" t="s">
        <v>10</v>
      </c>
      <c r="E25" s="175">
        <f>E26</f>
        <v>50.21</v>
      </c>
      <c r="F25" s="175">
        <f>F26</f>
        <v>50.21</v>
      </c>
      <c r="G25" s="175">
        <f>G26</f>
        <v>50.21</v>
      </c>
      <c r="H25" s="175">
        <f>H26</f>
        <v>50.21</v>
      </c>
      <c r="I25" s="124">
        <f t="shared" ref="I25:I30" si="5">H25/F25*100</f>
        <v>100</v>
      </c>
      <c r="J25" s="195"/>
    </row>
    <row r="26" spans="1:10" ht="15.6" customHeight="1" x14ac:dyDescent="0.2">
      <c r="A26" s="187"/>
      <c r="B26" s="188"/>
      <c r="C26" s="185"/>
      <c r="D26" s="174" t="s">
        <v>12</v>
      </c>
      <c r="E26" s="175">
        <v>50.21</v>
      </c>
      <c r="F26" s="175">
        <v>50.21</v>
      </c>
      <c r="G26" s="93">
        <v>50.21</v>
      </c>
      <c r="H26" s="93">
        <v>50.21</v>
      </c>
      <c r="I26" s="124">
        <f t="shared" si="5"/>
        <v>100</v>
      </c>
      <c r="J26" s="196"/>
    </row>
    <row r="27" spans="1:10" ht="30" customHeight="1" x14ac:dyDescent="0.2">
      <c r="A27" s="187" t="s">
        <v>15</v>
      </c>
      <c r="B27" s="188" t="s">
        <v>195</v>
      </c>
      <c r="C27" s="185" t="s">
        <v>153</v>
      </c>
      <c r="D27" s="174" t="s">
        <v>10</v>
      </c>
      <c r="E27" s="94">
        <f>E28</f>
        <v>3544.51</v>
      </c>
      <c r="F27" s="94">
        <f>F28</f>
        <v>3544.51</v>
      </c>
      <c r="G27" s="94">
        <f>G28</f>
        <v>3544.51</v>
      </c>
      <c r="H27" s="94">
        <f>H28</f>
        <v>3463.86</v>
      </c>
      <c r="I27" s="94">
        <f>H27/F27*100</f>
        <v>97.724650233741755</v>
      </c>
      <c r="J27" s="195"/>
    </row>
    <row r="28" spans="1:10" ht="28.5" customHeight="1" x14ac:dyDescent="0.2">
      <c r="A28" s="187"/>
      <c r="B28" s="188"/>
      <c r="C28" s="185"/>
      <c r="D28" s="174" t="s">
        <v>12</v>
      </c>
      <c r="E28" s="94">
        <v>3544.51</v>
      </c>
      <c r="F28" s="94">
        <v>3544.51</v>
      </c>
      <c r="G28" s="94">
        <v>3544.51</v>
      </c>
      <c r="H28" s="94">
        <v>3463.86</v>
      </c>
      <c r="I28" s="94">
        <f>H28/F28*100</f>
        <v>97.724650233741755</v>
      </c>
      <c r="J28" s="196"/>
    </row>
    <row r="29" spans="1:10" ht="36" customHeight="1" x14ac:dyDescent="0.2">
      <c r="A29" s="178" t="s">
        <v>16</v>
      </c>
      <c r="B29" s="188" t="s">
        <v>196</v>
      </c>
      <c r="C29" s="182">
        <v>2021</v>
      </c>
      <c r="D29" s="174" t="s">
        <v>10</v>
      </c>
      <c r="E29" s="94">
        <f>E30</f>
        <v>3918.17</v>
      </c>
      <c r="F29" s="94">
        <f>F30</f>
        <v>3918.17</v>
      </c>
      <c r="G29" s="94">
        <f>G30</f>
        <v>3918.17</v>
      </c>
      <c r="H29" s="94">
        <f>H30</f>
        <v>3730.6</v>
      </c>
      <c r="I29" s="124">
        <f>H29/F29*100</f>
        <v>95.21281618714859</v>
      </c>
      <c r="J29" s="201"/>
    </row>
    <row r="30" spans="1:10" ht="18" customHeight="1" x14ac:dyDescent="0.2">
      <c r="A30" s="179"/>
      <c r="B30" s="188"/>
      <c r="C30" s="183"/>
      <c r="D30" s="174" t="s">
        <v>12</v>
      </c>
      <c r="E30" s="93">
        <v>3918.17</v>
      </c>
      <c r="F30" s="93">
        <v>3918.17</v>
      </c>
      <c r="G30" s="93">
        <v>3918.17</v>
      </c>
      <c r="H30" s="93">
        <v>3730.6</v>
      </c>
      <c r="I30" s="124">
        <f t="shared" si="5"/>
        <v>95.21281618714859</v>
      </c>
      <c r="J30" s="202"/>
    </row>
    <row r="31" spans="1:10" ht="29.45" customHeight="1" x14ac:dyDescent="0.2">
      <c r="A31" s="178" t="s">
        <v>21</v>
      </c>
      <c r="B31" s="180" t="s">
        <v>20</v>
      </c>
      <c r="C31" s="182">
        <v>2021</v>
      </c>
      <c r="D31" s="123" t="s">
        <v>10</v>
      </c>
      <c r="E31" s="94">
        <f>E32</f>
        <v>637.70000000000005</v>
      </c>
      <c r="F31" s="94">
        <f>F32</f>
        <v>637.70000000000005</v>
      </c>
      <c r="G31" s="94">
        <f>G32</f>
        <v>637.70000000000005</v>
      </c>
      <c r="H31" s="94">
        <f>H32</f>
        <v>637.44000000000005</v>
      </c>
      <c r="I31" s="124">
        <f>H31/F31*100</f>
        <v>99.959228477340446</v>
      </c>
      <c r="J31" s="201"/>
    </row>
    <row r="32" spans="1:10" ht="20.45" customHeight="1" x14ac:dyDescent="0.2">
      <c r="A32" s="179"/>
      <c r="B32" s="181"/>
      <c r="C32" s="183"/>
      <c r="D32" s="123" t="s">
        <v>12</v>
      </c>
      <c r="E32" s="94">
        <v>637.70000000000005</v>
      </c>
      <c r="F32" s="94">
        <v>637.70000000000005</v>
      </c>
      <c r="G32" s="94">
        <v>637.70000000000005</v>
      </c>
      <c r="H32" s="94">
        <v>637.44000000000005</v>
      </c>
      <c r="I32" s="124">
        <f t="shared" ref="I32:I45" si="6">H32/F32*100</f>
        <v>99.959228477340446</v>
      </c>
      <c r="J32" s="202"/>
    </row>
    <row r="33" spans="1:10" ht="30" customHeight="1" x14ac:dyDescent="0.2">
      <c r="A33" s="178" t="s">
        <v>22</v>
      </c>
      <c r="B33" s="180" t="s">
        <v>119</v>
      </c>
      <c r="C33" s="182">
        <v>2021</v>
      </c>
      <c r="D33" s="123" t="s">
        <v>10</v>
      </c>
      <c r="E33" s="94">
        <f>SUM(E34:E35)</f>
        <v>1.88</v>
      </c>
      <c r="F33" s="94">
        <f>SUM(F34:F35)</f>
        <v>1.88</v>
      </c>
      <c r="G33" s="94">
        <f>SUM(G34:G35)</f>
        <v>1.88</v>
      </c>
      <c r="H33" s="94">
        <f>SUM(H34:H35)</f>
        <v>0</v>
      </c>
      <c r="I33" s="124">
        <f>H33/F33*100</f>
        <v>0</v>
      </c>
      <c r="J33" s="195"/>
    </row>
    <row r="34" spans="1:10" ht="25.5" x14ac:dyDescent="0.2">
      <c r="A34" s="186"/>
      <c r="B34" s="184"/>
      <c r="C34" s="198"/>
      <c r="D34" s="123" t="s">
        <v>11</v>
      </c>
      <c r="E34" s="94">
        <v>0</v>
      </c>
      <c r="F34" s="94">
        <v>0</v>
      </c>
      <c r="G34" s="94">
        <v>0</v>
      </c>
      <c r="H34" s="94">
        <v>0</v>
      </c>
      <c r="I34" s="124">
        <v>0</v>
      </c>
      <c r="J34" s="197"/>
    </row>
    <row r="35" spans="1:10" ht="17.45" customHeight="1" x14ac:dyDescent="0.2">
      <c r="A35" s="179"/>
      <c r="B35" s="181"/>
      <c r="C35" s="183"/>
      <c r="D35" s="123" t="s">
        <v>12</v>
      </c>
      <c r="E35" s="94">
        <v>1.88</v>
      </c>
      <c r="F35" s="94">
        <v>1.88</v>
      </c>
      <c r="G35" s="94">
        <v>1.88</v>
      </c>
      <c r="H35" s="94">
        <v>0</v>
      </c>
      <c r="I35" s="124">
        <f t="shared" si="6"/>
        <v>0</v>
      </c>
      <c r="J35" s="196"/>
    </row>
    <row r="36" spans="1:10" ht="30" customHeight="1" x14ac:dyDescent="0.2">
      <c r="A36" s="178" t="s">
        <v>55</v>
      </c>
      <c r="B36" s="180" t="s">
        <v>220</v>
      </c>
      <c r="C36" s="182">
        <v>2021</v>
      </c>
      <c r="D36" s="123" t="s">
        <v>10</v>
      </c>
      <c r="E36" s="94">
        <f>E37</f>
        <v>10384.61</v>
      </c>
      <c r="F36" s="94">
        <f>F37</f>
        <v>10384.61</v>
      </c>
      <c r="G36" s="94">
        <f>G37</f>
        <v>10384.61</v>
      </c>
      <c r="H36" s="94">
        <f>H37</f>
        <v>10384.32</v>
      </c>
      <c r="I36" s="94">
        <f t="shared" si="6"/>
        <v>99.997207405959387</v>
      </c>
      <c r="J36" s="201"/>
    </row>
    <row r="37" spans="1:10" ht="36.6" customHeight="1" x14ac:dyDescent="0.2">
      <c r="A37" s="179"/>
      <c r="B37" s="181"/>
      <c r="C37" s="183"/>
      <c r="D37" s="123" t="s">
        <v>12</v>
      </c>
      <c r="E37" s="94">
        <v>10384.61</v>
      </c>
      <c r="F37" s="94">
        <v>10384.61</v>
      </c>
      <c r="G37" s="94">
        <v>10384.61</v>
      </c>
      <c r="H37" s="94">
        <v>10384.32</v>
      </c>
      <c r="I37" s="94">
        <f>H37/F37*100</f>
        <v>99.997207405959387</v>
      </c>
      <c r="J37" s="202"/>
    </row>
    <row r="38" spans="1:10" ht="34.9" customHeight="1" x14ac:dyDescent="0.2">
      <c r="A38" s="178" t="s">
        <v>64</v>
      </c>
      <c r="B38" s="180" t="s">
        <v>221</v>
      </c>
      <c r="C38" s="182">
        <v>2021</v>
      </c>
      <c r="D38" s="123" t="s">
        <v>10</v>
      </c>
      <c r="E38" s="94">
        <f>E39</f>
        <v>135.16</v>
      </c>
      <c r="F38" s="118">
        <f>F39</f>
        <v>135.16</v>
      </c>
      <c r="G38" s="118">
        <f>G39</f>
        <v>135.16</v>
      </c>
      <c r="H38" s="93">
        <f>H39</f>
        <v>135.12</v>
      </c>
      <c r="I38" s="94">
        <f t="shared" ref="I38:I39" si="7">H38/F38*100</f>
        <v>99.970405445398043</v>
      </c>
      <c r="J38" s="182"/>
    </row>
    <row r="39" spans="1:10" ht="35.25" customHeight="1" x14ac:dyDescent="0.2">
      <c r="A39" s="179"/>
      <c r="B39" s="181"/>
      <c r="C39" s="183"/>
      <c r="D39" s="123" t="s">
        <v>12</v>
      </c>
      <c r="E39" s="93">
        <v>135.16</v>
      </c>
      <c r="F39" s="93">
        <v>135.16</v>
      </c>
      <c r="G39" s="93">
        <v>135.16</v>
      </c>
      <c r="H39" s="93">
        <v>135.12</v>
      </c>
      <c r="I39" s="94">
        <f t="shared" si="7"/>
        <v>99.970405445398043</v>
      </c>
      <c r="J39" s="183"/>
    </row>
    <row r="40" spans="1:10" ht="31.15" customHeight="1" x14ac:dyDescent="0.2">
      <c r="A40" s="187"/>
      <c r="B40" s="188" t="s">
        <v>109</v>
      </c>
      <c r="C40" s="195">
        <v>2021</v>
      </c>
      <c r="D40" s="89" t="s">
        <v>10</v>
      </c>
      <c r="E40" s="91">
        <f>E41+E42</f>
        <v>18672.240000000002</v>
      </c>
      <c r="F40" s="91">
        <f t="shared" ref="F40:H40" si="8">F41+F42</f>
        <v>18672.240000000002</v>
      </c>
      <c r="G40" s="91">
        <f t="shared" si="8"/>
        <v>18672.240000000002</v>
      </c>
      <c r="H40" s="91">
        <f t="shared" si="8"/>
        <v>18401.55</v>
      </c>
      <c r="I40" s="92">
        <f>H40/F40*100</f>
        <v>98.550307836660195</v>
      </c>
      <c r="J40" s="192"/>
    </row>
    <row r="41" spans="1:10" x14ac:dyDescent="0.2">
      <c r="A41" s="187"/>
      <c r="B41" s="188"/>
      <c r="C41" s="197"/>
      <c r="D41" s="89" t="s">
        <v>23</v>
      </c>
      <c r="E41" s="91">
        <f>E34</f>
        <v>0</v>
      </c>
      <c r="F41" s="93">
        <f>F34</f>
        <v>0</v>
      </c>
      <c r="G41" s="94">
        <f t="shared" ref="G41:H41" si="9">G34</f>
        <v>0</v>
      </c>
      <c r="H41" s="95">
        <f t="shared" si="9"/>
        <v>0</v>
      </c>
      <c r="I41" s="92">
        <v>0</v>
      </c>
      <c r="J41" s="194"/>
    </row>
    <row r="42" spans="1:10" ht="18" customHeight="1" x14ac:dyDescent="0.2">
      <c r="A42" s="187"/>
      <c r="B42" s="188"/>
      <c r="C42" s="196"/>
      <c r="D42" s="89" t="s">
        <v>12</v>
      </c>
      <c r="E42" s="93">
        <f>E28+E30+E32+E35+E37+E39+E26</f>
        <v>18672.240000000002</v>
      </c>
      <c r="F42" s="93">
        <f>F28+F30+F32+F35+F37+F39+F26</f>
        <v>18672.240000000002</v>
      </c>
      <c r="G42" s="93">
        <f>G28+G30+G32+G35+G37+G39+G26</f>
        <v>18672.240000000002</v>
      </c>
      <c r="H42" s="93">
        <f>H28+H30+H32+H35+H37+H39+H26</f>
        <v>18401.55</v>
      </c>
      <c r="I42" s="92">
        <f t="shared" si="6"/>
        <v>98.550307836660195</v>
      </c>
      <c r="J42" s="193"/>
    </row>
    <row r="43" spans="1:10" ht="30" customHeight="1" x14ac:dyDescent="0.2">
      <c r="A43" s="187" t="s">
        <v>26</v>
      </c>
      <c r="B43" s="188" t="s">
        <v>17</v>
      </c>
      <c r="C43" s="195">
        <v>2021</v>
      </c>
      <c r="D43" s="89" t="s">
        <v>10</v>
      </c>
      <c r="E43" s="95">
        <v>0</v>
      </c>
      <c r="F43" s="91">
        <v>0</v>
      </c>
      <c r="G43" s="91">
        <v>0</v>
      </c>
      <c r="H43" s="91">
        <v>0</v>
      </c>
      <c r="I43" s="92">
        <v>0</v>
      </c>
      <c r="J43" s="192"/>
    </row>
    <row r="44" spans="1:10" ht="18" customHeight="1" x14ac:dyDescent="0.2">
      <c r="A44" s="187"/>
      <c r="B44" s="188"/>
      <c r="C44" s="196"/>
      <c r="D44" s="89" t="s">
        <v>12</v>
      </c>
      <c r="E44" s="91">
        <v>0</v>
      </c>
      <c r="F44" s="91">
        <v>0</v>
      </c>
      <c r="G44" s="91">
        <v>0</v>
      </c>
      <c r="H44" s="91">
        <v>0</v>
      </c>
      <c r="I44" s="92">
        <v>0</v>
      </c>
      <c r="J44" s="193"/>
    </row>
    <row r="45" spans="1:10" ht="29.45" customHeight="1" x14ac:dyDescent="0.2">
      <c r="A45" s="203"/>
      <c r="B45" s="180" t="s">
        <v>18</v>
      </c>
      <c r="C45" s="182">
        <v>2021</v>
      </c>
      <c r="D45" s="89" t="s">
        <v>10</v>
      </c>
      <c r="E45" s="91">
        <f>E20+E40</f>
        <v>21912.77</v>
      </c>
      <c r="F45" s="91">
        <f>F20+F40</f>
        <v>21912.77</v>
      </c>
      <c r="G45" s="91">
        <f>G20+G40</f>
        <v>21912.77</v>
      </c>
      <c r="H45" s="91">
        <f>H20+H40</f>
        <v>20585.84</v>
      </c>
      <c r="I45" s="92">
        <f t="shared" si="6"/>
        <v>93.944489902463275</v>
      </c>
      <c r="J45" s="192"/>
    </row>
    <row r="46" spans="1:10" ht="25.5" x14ac:dyDescent="0.2">
      <c r="A46" s="203"/>
      <c r="B46" s="184"/>
      <c r="C46" s="198"/>
      <c r="D46" s="89" t="s">
        <v>46</v>
      </c>
      <c r="E46" s="91">
        <f>E8</f>
        <v>0</v>
      </c>
      <c r="F46" s="91">
        <f>F8</f>
        <v>0</v>
      </c>
      <c r="G46" s="91">
        <f>G8</f>
        <v>0</v>
      </c>
      <c r="H46" s="91">
        <f>H8</f>
        <v>0</v>
      </c>
      <c r="I46" s="91">
        <f>I8</f>
        <v>0</v>
      </c>
      <c r="J46" s="194"/>
    </row>
    <row r="47" spans="1:10" x14ac:dyDescent="0.2">
      <c r="A47" s="203"/>
      <c r="B47" s="184"/>
      <c r="C47" s="198"/>
      <c r="D47" s="89" t="s">
        <v>23</v>
      </c>
      <c r="E47" s="91">
        <f>E41+E22</f>
        <v>896.5</v>
      </c>
      <c r="F47" s="91">
        <f t="shared" ref="F47:H47" si="10">F41+F22</f>
        <v>896.5</v>
      </c>
      <c r="G47" s="91">
        <f t="shared" si="10"/>
        <v>896.5</v>
      </c>
      <c r="H47" s="91">
        <f t="shared" si="10"/>
        <v>246.28</v>
      </c>
      <c r="I47" s="91">
        <f>H47/F47*100</f>
        <v>27.471277189068598</v>
      </c>
      <c r="J47" s="194"/>
    </row>
    <row r="48" spans="1:10" ht="16.899999999999999" customHeight="1" x14ac:dyDescent="0.2">
      <c r="A48" s="203"/>
      <c r="B48" s="181"/>
      <c r="C48" s="183"/>
      <c r="D48" s="89" t="s">
        <v>12</v>
      </c>
      <c r="E48" s="91">
        <f>E23+E42</f>
        <v>21016.27</v>
      </c>
      <c r="F48" s="91">
        <f>F23+F42</f>
        <v>21016.27</v>
      </c>
      <c r="G48" s="91">
        <f>G23+G42</f>
        <v>21016.27</v>
      </c>
      <c r="H48" s="91">
        <f>H23+H42</f>
        <v>20339.559999999998</v>
      </c>
      <c r="I48" s="92">
        <f>H48/F48*100</f>
        <v>96.7800661106847</v>
      </c>
      <c r="J48" s="193"/>
    </row>
    <row r="49" spans="1:10" x14ac:dyDescent="0.2">
      <c r="A49" s="21"/>
      <c r="B49" s="22"/>
      <c r="C49" s="22"/>
      <c r="D49" s="23"/>
      <c r="E49" s="24"/>
      <c r="F49" s="24"/>
      <c r="G49" s="24"/>
      <c r="H49" s="24"/>
      <c r="I49" s="25"/>
      <c r="J49" s="26"/>
    </row>
    <row r="50" spans="1:10" x14ac:dyDescent="0.2">
      <c r="A50" s="21"/>
      <c r="B50" s="22"/>
      <c r="C50" s="22"/>
      <c r="D50" s="23"/>
      <c r="E50" s="24"/>
      <c r="F50" s="24"/>
      <c r="G50" s="24"/>
      <c r="H50" s="24"/>
      <c r="I50" s="25"/>
      <c r="J50" s="26"/>
    </row>
    <row r="51" spans="1:10" x14ac:dyDescent="0.2">
      <c r="B51" s="5"/>
      <c r="C51" s="5"/>
      <c r="D51" s="23"/>
    </row>
    <row r="52" spans="1:10" s="29" customFormat="1" x14ac:dyDescent="0.2">
      <c r="A52" s="28"/>
      <c r="D52" s="5"/>
      <c r="E52" s="30"/>
    </row>
    <row r="53" spans="1:10" s="29" customFormat="1" x14ac:dyDescent="0.2">
      <c r="A53" s="5"/>
      <c r="B53" s="5"/>
      <c r="C53" s="5"/>
      <c r="E53" s="5"/>
      <c r="F53" s="5"/>
      <c r="G53" s="5"/>
      <c r="J53" s="5"/>
    </row>
    <row r="54" spans="1:10" x14ac:dyDescent="0.2">
      <c r="H54" s="33"/>
    </row>
    <row r="55" spans="1:10" x14ac:dyDescent="0.2">
      <c r="E55" s="34"/>
      <c r="H55" s="33"/>
    </row>
    <row r="56" spans="1:10" x14ac:dyDescent="0.2">
      <c r="E56" s="34"/>
    </row>
  </sheetData>
  <mergeCells count="74">
    <mergeCell ref="A2:J2"/>
    <mergeCell ref="J31:J32"/>
    <mergeCell ref="J36:J37"/>
    <mergeCell ref="J3:J4"/>
    <mergeCell ref="J7:J10"/>
    <mergeCell ref="J27:J28"/>
    <mergeCell ref="A13:A15"/>
    <mergeCell ref="B13:B15"/>
    <mergeCell ref="C13:C15"/>
    <mergeCell ref="A16:A17"/>
    <mergeCell ref="B16:B17"/>
    <mergeCell ref="C16:C17"/>
    <mergeCell ref="J11:J12"/>
    <mergeCell ref="E3:H3"/>
    <mergeCell ref="D3:D4"/>
    <mergeCell ref="I3:I4"/>
    <mergeCell ref="A45:A48"/>
    <mergeCell ref="B45:B48"/>
    <mergeCell ref="A40:A42"/>
    <mergeCell ref="B40:B42"/>
    <mergeCell ref="A11:A12"/>
    <mergeCell ref="B11:B12"/>
    <mergeCell ref="B31:B32"/>
    <mergeCell ref="A43:A44"/>
    <mergeCell ref="B43:B44"/>
    <mergeCell ref="A36:A37"/>
    <mergeCell ref="B36:B37"/>
    <mergeCell ref="B33:B35"/>
    <mergeCell ref="B29:B30"/>
    <mergeCell ref="A29:A30"/>
    <mergeCell ref="A27:A28"/>
    <mergeCell ref="A20:A23"/>
    <mergeCell ref="J29:J30"/>
    <mergeCell ref="J13:J15"/>
    <mergeCell ref="J20:J23"/>
    <mergeCell ref="C7:C10"/>
    <mergeCell ref="C20:C23"/>
    <mergeCell ref="C11:C12"/>
    <mergeCell ref="J18:J19"/>
    <mergeCell ref="J25:J26"/>
    <mergeCell ref="J16:J17"/>
    <mergeCell ref="A3:A4"/>
    <mergeCell ref="B3:B4"/>
    <mergeCell ref="C3:C4"/>
    <mergeCell ref="C31:C32"/>
    <mergeCell ref="A7:A10"/>
    <mergeCell ref="B7:B10"/>
    <mergeCell ref="B27:B28"/>
    <mergeCell ref="A18:A19"/>
    <mergeCell ref="B6:I6"/>
    <mergeCell ref="B18:B19"/>
    <mergeCell ref="C18:C19"/>
    <mergeCell ref="J43:J44"/>
    <mergeCell ref="J45:J48"/>
    <mergeCell ref="C43:C44"/>
    <mergeCell ref="J40:J42"/>
    <mergeCell ref="J33:J35"/>
    <mergeCell ref="C45:C48"/>
    <mergeCell ref="C40:C42"/>
    <mergeCell ref="C36:C37"/>
    <mergeCell ref="J38:J39"/>
    <mergeCell ref="C33:C35"/>
    <mergeCell ref="A38:A39"/>
    <mergeCell ref="B38:B39"/>
    <mergeCell ref="C38:C39"/>
    <mergeCell ref="C29:C30"/>
    <mergeCell ref="B20:B23"/>
    <mergeCell ref="C27:C28"/>
    <mergeCell ref="A31:A32"/>
    <mergeCell ref="A33:A35"/>
    <mergeCell ref="A25:A26"/>
    <mergeCell ref="B25:B26"/>
    <mergeCell ref="C25:C26"/>
    <mergeCell ref="B24:I24"/>
  </mergeCells>
  <phoneticPr fontId="5" type="noConversion"/>
  <pageMargins left="0.39370078740157483" right="0.39370078740157483" top="0.59055118110236227" bottom="0.59055118110236227" header="0.51181102362204722" footer="0.51181102362204722"/>
  <pageSetup paperSize="9" scale="9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90" zoomScaleNormal="90" workbookViewId="0">
      <selection activeCell="F25" sqref="F25"/>
    </sheetView>
  </sheetViews>
  <sheetFormatPr defaultColWidth="9.140625" defaultRowHeight="15" x14ac:dyDescent="0.25"/>
  <cols>
    <col min="1" max="1" width="4.7109375" style="7" customWidth="1"/>
    <col min="2" max="2" width="67.7109375" style="6" customWidth="1"/>
    <col min="3" max="3" width="16.28515625" style="6" customWidth="1"/>
    <col min="4" max="4" width="14.140625" style="6" customWidth="1"/>
    <col min="5" max="5" width="12.85546875" style="6" customWidth="1"/>
    <col min="6" max="6" width="12.42578125" style="6" customWidth="1"/>
    <col min="7" max="7" width="11.28515625" style="6" customWidth="1"/>
    <col min="8" max="16384" width="9.140625" style="6"/>
  </cols>
  <sheetData>
    <row r="1" spans="1:7" x14ac:dyDescent="0.25">
      <c r="F1" s="208" t="s">
        <v>69</v>
      </c>
      <c r="G1" s="208"/>
    </row>
    <row r="2" spans="1:7" s="1" customFormat="1" ht="52.15" customHeight="1" x14ac:dyDescent="0.25">
      <c r="A2" s="221" t="s">
        <v>154</v>
      </c>
      <c r="B2" s="221"/>
      <c r="C2" s="221"/>
      <c r="D2" s="221"/>
      <c r="E2" s="221"/>
      <c r="F2" s="221"/>
      <c r="G2" s="221"/>
    </row>
    <row r="3" spans="1:7" s="1" customFormat="1" ht="15.75" x14ac:dyDescent="0.25">
      <c r="A3" s="222" t="s">
        <v>0</v>
      </c>
      <c r="B3" s="220" t="s">
        <v>70</v>
      </c>
      <c r="C3" s="220" t="s">
        <v>1</v>
      </c>
      <c r="D3" s="220" t="s">
        <v>4</v>
      </c>
      <c r="E3" s="220"/>
      <c r="F3" s="220"/>
      <c r="G3" s="220" t="s">
        <v>5</v>
      </c>
    </row>
    <row r="4" spans="1:7" s="1" customFormat="1" ht="76.5" x14ac:dyDescent="0.25">
      <c r="A4" s="222"/>
      <c r="B4" s="220"/>
      <c r="C4" s="220"/>
      <c r="D4" s="71" t="s">
        <v>155</v>
      </c>
      <c r="E4" s="71" t="s">
        <v>2</v>
      </c>
      <c r="F4" s="71" t="s">
        <v>3</v>
      </c>
      <c r="G4" s="220"/>
    </row>
    <row r="5" spans="1:7" x14ac:dyDescent="0.25">
      <c r="A5" s="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</row>
    <row r="6" spans="1:7" ht="16.899999999999999" customHeight="1" x14ac:dyDescent="0.25">
      <c r="A6" s="76" t="s">
        <v>108</v>
      </c>
      <c r="B6" s="211" t="s">
        <v>72</v>
      </c>
      <c r="C6" s="212"/>
      <c r="D6" s="212"/>
      <c r="E6" s="212"/>
      <c r="F6" s="212"/>
      <c r="G6" s="213"/>
    </row>
    <row r="7" spans="1:7" ht="51" x14ac:dyDescent="0.25">
      <c r="A7" s="57" t="s">
        <v>13</v>
      </c>
      <c r="B7" s="70" t="s">
        <v>219</v>
      </c>
      <c r="C7" s="70" t="s">
        <v>19</v>
      </c>
      <c r="D7" s="83">
        <f>'приложение 1 '!F7</f>
        <v>0</v>
      </c>
      <c r="E7" s="83">
        <f>'приложение 1 '!G7</f>
        <v>0</v>
      </c>
      <c r="F7" s="83">
        <f>'приложение 1 '!H7</f>
        <v>0</v>
      </c>
      <c r="G7" s="82">
        <v>0</v>
      </c>
    </row>
    <row r="8" spans="1:7" ht="25.5" x14ac:dyDescent="0.25">
      <c r="A8" s="57" t="s">
        <v>25</v>
      </c>
      <c r="B8" s="74" t="s">
        <v>75</v>
      </c>
      <c r="C8" s="74" t="s">
        <v>6</v>
      </c>
      <c r="D8" s="83">
        <f>'приложение 1 '!F11</f>
        <v>0</v>
      </c>
      <c r="E8" s="83">
        <f>'приложение 1 '!G11</f>
        <v>0</v>
      </c>
      <c r="F8" s="83">
        <f>'приложение 1 '!H11</f>
        <v>0</v>
      </c>
      <c r="G8" s="83">
        <v>0</v>
      </c>
    </row>
    <row r="9" spans="1:7" ht="27" customHeight="1" x14ac:dyDescent="0.25">
      <c r="A9" s="57" t="s">
        <v>33</v>
      </c>
      <c r="B9" s="74" t="s">
        <v>76</v>
      </c>
      <c r="C9" s="74" t="s">
        <v>6</v>
      </c>
      <c r="D9" s="83">
        <f>'приложение 1 '!F13</f>
        <v>1344.75</v>
      </c>
      <c r="E9" s="83">
        <f>'приложение 1 '!G13</f>
        <v>1344.75</v>
      </c>
      <c r="F9" s="83">
        <f>'приложение 1 '!H13</f>
        <v>369.42</v>
      </c>
      <c r="G9" s="83">
        <f>F9/D9*100</f>
        <v>27.471277189068598</v>
      </c>
    </row>
    <row r="10" spans="1:7" s="64" customFormat="1" ht="29.45" customHeight="1" x14ac:dyDescent="0.25">
      <c r="A10" s="57" t="s">
        <v>34</v>
      </c>
      <c r="B10" s="74" t="s">
        <v>156</v>
      </c>
      <c r="C10" s="74" t="s">
        <v>6</v>
      </c>
      <c r="D10" s="83">
        <f>'приложение 1 '!F16</f>
        <v>1295.78</v>
      </c>
      <c r="E10" s="83">
        <f>'приложение 1 '!G16</f>
        <v>1295.78</v>
      </c>
      <c r="F10" s="83">
        <f>'приложение 1 '!H16</f>
        <v>1214.8699999999999</v>
      </c>
      <c r="G10" s="83">
        <f>F10/D10*100</f>
        <v>93.755884486564071</v>
      </c>
    </row>
    <row r="11" spans="1:7" s="64" customFormat="1" ht="25.5" x14ac:dyDescent="0.25">
      <c r="A11" s="72" t="s">
        <v>35</v>
      </c>
      <c r="B11" s="73" t="s">
        <v>194</v>
      </c>
      <c r="C11" s="63" t="s">
        <v>6</v>
      </c>
      <c r="D11" s="83">
        <f>'приложение 1 '!F18</f>
        <v>600</v>
      </c>
      <c r="E11" s="83">
        <f>'приложение 1 '!G18</f>
        <v>600</v>
      </c>
      <c r="F11" s="83">
        <f>'приложение 1 '!H18</f>
        <v>600</v>
      </c>
      <c r="G11" s="83">
        <v>0</v>
      </c>
    </row>
    <row r="12" spans="1:7" s="64" customFormat="1" ht="27" customHeight="1" x14ac:dyDescent="0.25">
      <c r="A12" s="205"/>
      <c r="B12" s="225" t="s">
        <v>111</v>
      </c>
      <c r="C12" s="63" t="s">
        <v>71</v>
      </c>
      <c r="D12" s="83">
        <f>D13+D14</f>
        <v>3240.5299999999997</v>
      </c>
      <c r="E12" s="83">
        <f t="shared" ref="E12:F12" si="0">E13+E14</f>
        <v>3240.5299999999997</v>
      </c>
      <c r="F12" s="83">
        <f t="shared" si="0"/>
        <v>2184.29</v>
      </c>
      <c r="G12" s="83">
        <f>F12/D12*100</f>
        <v>67.405331843865042</v>
      </c>
    </row>
    <row r="13" spans="1:7" s="64" customFormat="1" x14ac:dyDescent="0.25">
      <c r="A13" s="205"/>
      <c r="B13" s="225"/>
      <c r="C13" s="63" t="s">
        <v>19</v>
      </c>
      <c r="D13" s="83">
        <f>D7</f>
        <v>0</v>
      </c>
      <c r="E13" s="83">
        <f>E7</f>
        <v>0</v>
      </c>
      <c r="F13" s="83">
        <f>F7</f>
        <v>0</v>
      </c>
      <c r="G13" s="83">
        <v>0</v>
      </c>
    </row>
    <row r="14" spans="1:7" s="65" customFormat="1" x14ac:dyDescent="0.25">
      <c r="A14" s="205"/>
      <c r="B14" s="225"/>
      <c r="C14" s="85" t="s">
        <v>6</v>
      </c>
      <c r="D14" s="86">
        <f>D11+D10+D9+D8</f>
        <v>3240.5299999999997</v>
      </c>
      <c r="E14" s="86">
        <f t="shared" ref="E14:F14" si="1">E11+E10+E9+E8</f>
        <v>3240.5299999999997</v>
      </c>
      <c r="F14" s="86">
        <f t="shared" si="1"/>
        <v>2184.29</v>
      </c>
      <c r="G14" s="86">
        <f>F14/D14*100</f>
        <v>67.405331843865042</v>
      </c>
    </row>
    <row r="15" spans="1:7" s="64" customFormat="1" ht="14.45" customHeight="1" x14ac:dyDescent="0.25">
      <c r="A15" s="120" t="s">
        <v>106</v>
      </c>
      <c r="B15" s="209" t="s">
        <v>107</v>
      </c>
      <c r="C15" s="209"/>
      <c r="D15" s="209"/>
      <c r="E15" s="209"/>
      <c r="F15" s="209"/>
      <c r="G15" s="210"/>
    </row>
    <row r="16" spans="1:7" s="64" customFormat="1" ht="25.5" x14ac:dyDescent="0.25">
      <c r="A16" s="57" t="s">
        <v>14</v>
      </c>
      <c r="B16" s="74" t="s">
        <v>74</v>
      </c>
      <c r="C16" s="74" t="s">
        <v>6</v>
      </c>
      <c r="D16" s="83">
        <f>'приложение 1 '!F25</f>
        <v>50.21</v>
      </c>
      <c r="E16" s="83">
        <f>'приложение 1 '!G25</f>
        <v>50.21</v>
      </c>
      <c r="F16" s="83">
        <f>'приложение 1 '!H25</f>
        <v>50.21</v>
      </c>
      <c r="G16" s="83">
        <f>F16/D16*100</f>
        <v>100</v>
      </c>
    </row>
    <row r="17" spans="1:8" s="64" customFormat="1" ht="35.25" customHeight="1" x14ac:dyDescent="0.25">
      <c r="A17" s="72" t="s">
        <v>15</v>
      </c>
      <c r="B17" s="73" t="s">
        <v>195</v>
      </c>
      <c r="C17" s="63" t="s">
        <v>6</v>
      </c>
      <c r="D17" s="83">
        <f>'приложение 1 '!F27</f>
        <v>3544.51</v>
      </c>
      <c r="E17" s="83">
        <f>'приложение 1 '!G27</f>
        <v>3544.51</v>
      </c>
      <c r="F17" s="83">
        <f>'приложение 1 '!H28</f>
        <v>3463.86</v>
      </c>
      <c r="G17" s="83">
        <f t="shared" ref="G17:G24" si="2">F17/D17*100</f>
        <v>97.724650233741755</v>
      </c>
    </row>
    <row r="18" spans="1:8" s="64" customFormat="1" ht="34.5" customHeight="1" x14ac:dyDescent="0.25">
      <c r="A18" s="72" t="s">
        <v>16</v>
      </c>
      <c r="B18" s="73" t="s">
        <v>196</v>
      </c>
      <c r="C18" s="63" t="s">
        <v>6</v>
      </c>
      <c r="D18" s="83">
        <f>'приложение 1 '!F29</f>
        <v>3918.17</v>
      </c>
      <c r="E18" s="83">
        <f>'приложение 1 '!G29</f>
        <v>3918.17</v>
      </c>
      <c r="F18" s="83">
        <f>'приложение 1 '!H29</f>
        <v>3730.6</v>
      </c>
      <c r="G18" s="83">
        <f t="shared" si="2"/>
        <v>95.21281618714859</v>
      </c>
    </row>
    <row r="19" spans="1:8" s="64" customFormat="1" ht="25.5" x14ac:dyDescent="0.25">
      <c r="A19" s="72" t="s">
        <v>56</v>
      </c>
      <c r="B19" s="73" t="s">
        <v>20</v>
      </c>
      <c r="C19" s="63" t="s">
        <v>6</v>
      </c>
      <c r="D19" s="83">
        <f>'приложение 1 '!F31</f>
        <v>637.70000000000005</v>
      </c>
      <c r="E19" s="83">
        <f>'приложение 1 '!G31</f>
        <v>637.70000000000005</v>
      </c>
      <c r="F19" s="83">
        <f>'приложение 1 '!H31</f>
        <v>637.44000000000005</v>
      </c>
      <c r="G19" s="83">
        <f t="shared" si="2"/>
        <v>99.959228477340446</v>
      </c>
    </row>
    <row r="20" spans="1:8" s="65" customFormat="1" ht="25.5" x14ac:dyDescent="0.25">
      <c r="A20" s="72" t="s">
        <v>63</v>
      </c>
      <c r="B20" s="73" t="s">
        <v>24</v>
      </c>
      <c r="C20" s="63" t="s">
        <v>6</v>
      </c>
      <c r="D20" s="83">
        <f>'приложение 1 '!F33</f>
        <v>1.88</v>
      </c>
      <c r="E20" s="83">
        <f>'приложение 1 '!G33</f>
        <v>1.88</v>
      </c>
      <c r="F20" s="83">
        <f>'приложение 1 '!H33</f>
        <v>0</v>
      </c>
      <c r="G20" s="83">
        <f t="shared" si="2"/>
        <v>0</v>
      </c>
    </row>
    <row r="21" spans="1:8" s="65" customFormat="1" ht="38.25" x14ac:dyDescent="0.25">
      <c r="A21" s="72" t="s">
        <v>55</v>
      </c>
      <c r="B21" s="73" t="s">
        <v>220</v>
      </c>
      <c r="C21" s="73" t="s">
        <v>6</v>
      </c>
      <c r="D21" s="83">
        <f>'приложение 1 '!F36</f>
        <v>10384.61</v>
      </c>
      <c r="E21" s="83">
        <f>'приложение 1 '!G36</f>
        <v>10384.61</v>
      </c>
      <c r="F21" s="83">
        <f>'приложение 1 '!H36</f>
        <v>10384.32</v>
      </c>
      <c r="G21" s="83">
        <f t="shared" si="2"/>
        <v>99.997207405959387</v>
      </c>
    </row>
    <row r="22" spans="1:8" s="64" customFormat="1" ht="25.5" x14ac:dyDescent="0.25">
      <c r="A22" s="72" t="s">
        <v>64</v>
      </c>
      <c r="B22" s="73" t="s">
        <v>221</v>
      </c>
      <c r="C22" s="73" t="s">
        <v>6</v>
      </c>
      <c r="D22" s="83">
        <f>'приложение 1 '!F38</f>
        <v>135.16</v>
      </c>
      <c r="E22" s="83">
        <f>'приложение 1 '!G38</f>
        <v>135.16</v>
      </c>
      <c r="F22" s="83">
        <f>'приложение 1 '!H38</f>
        <v>135.12</v>
      </c>
      <c r="G22" s="83">
        <f t="shared" ref="G22" si="3">F22/D22*100</f>
        <v>99.970405445398043</v>
      </c>
      <c r="H22" s="66"/>
    </row>
    <row r="23" spans="1:8" s="64" customFormat="1" ht="25.5" x14ac:dyDescent="0.25">
      <c r="A23" s="223"/>
      <c r="B23" s="224" t="s">
        <v>109</v>
      </c>
      <c r="C23" s="63" t="s">
        <v>71</v>
      </c>
      <c r="D23" s="83">
        <f>D24</f>
        <v>18672.240000000002</v>
      </c>
      <c r="E23" s="83">
        <f t="shared" ref="E23:F23" si="4">E24</f>
        <v>18672.240000000002</v>
      </c>
      <c r="F23" s="83">
        <f t="shared" si="4"/>
        <v>18401.55</v>
      </c>
      <c r="G23" s="83">
        <f t="shared" si="2"/>
        <v>98.550307836660195</v>
      </c>
    </row>
    <row r="24" spans="1:8" s="64" customFormat="1" x14ac:dyDescent="0.25">
      <c r="A24" s="223"/>
      <c r="B24" s="224"/>
      <c r="C24" s="63" t="s">
        <v>6</v>
      </c>
      <c r="D24" s="83">
        <f>SUM(D16:D22)</f>
        <v>18672.240000000002</v>
      </c>
      <c r="E24" s="83">
        <f>SUM(E16:E22)</f>
        <v>18672.240000000002</v>
      </c>
      <c r="F24" s="83">
        <f>SUM(F16:F22)</f>
        <v>18401.55</v>
      </c>
      <c r="G24" s="83">
        <f t="shared" si="2"/>
        <v>98.550307836660195</v>
      </c>
    </row>
    <row r="25" spans="1:8" s="64" customFormat="1" ht="25.5" x14ac:dyDescent="0.25">
      <c r="A25" s="223" t="s">
        <v>26</v>
      </c>
      <c r="B25" s="224" t="s">
        <v>17</v>
      </c>
      <c r="C25" s="67" t="s">
        <v>71</v>
      </c>
      <c r="D25" s="83">
        <v>0</v>
      </c>
      <c r="E25" s="83">
        <v>0</v>
      </c>
      <c r="F25" s="83">
        <v>0</v>
      </c>
      <c r="G25" s="83">
        <v>0</v>
      </c>
    </row>
    <row r="26" spans="1:8" x14ac:dyDescent="0.25">
      <c r="A26" s="223"/>
      <c r="B26" s="224"/>
      <c r="C26" s="67" t="s">
        <v>6</v>
      </c>
      <c r="D26" s="83">
        <v>0</v>
      </c>
      <c r="E26" s="83">
        <v>0</v>
      </c>
      <c r="F26" s="83">
        <v>0</v>
      </c>
      <c r="G26" s="84">
        <v>0</v>
      </c>
    </row>
    <row r="27" spans="1:8" ht="25.5" x14ac:dyDescent="0.25">
      <c r="A27" s="214" t="s">
        <v>18</v>
      </c>
      <c r="B27" s="215"/>
      <c r="C27" s="70" t="s">
        <v>71</v>
      </c>
      <c r="D27" s="82">
        <f>D28+D29</f>
        <v>21912.77</v>
      </c>
      <c r="E27" s="82">
        <f t="shared" ref="E27:G27" si="5">E28+E29</f>
        <v>21912.77</v>
      </c>
      <c r="F27" s="82">
        <f t="shared" si="5"/>
        <v>20585.84</v>
      </c>
      <c r="G27" s="82">
        <f t="shared" si="5"/>
        <v>93.944489902463275</v>
      </c>
    </row>
    <row r="28" spans="1:8" x14ac:dyDescent="0.25">
      <c r="A28" s="216"/>
      <c r="B28" s="217"/>
      <c r="C28" s="70" t="s">
        <v>19</v>
      </c>
      <c r="D28" s="82">
        <f>D13</f>
        <v>0</v>
      </c>
      <c r="E28" s="82">
        <f>E7</f>
        <v>0</v>
      </c>
      <c r="F28" s="82">
        <f>F7</f>
        <v>0</v>
      </c>
      <c r="G28" s="82">
        <f>G8</f>
        <v>0</v>
      </c>
    </row>
    <row r="29" spans="1:8" x14ac:dyDescent="0.25">
      <c r="A29" s="218"/>
      <c r="B29" s="219"/>
      <c r="C29" s="77" t="s">
        <v>6</v>
      </c>
      <c r="D29" s="82">
        <f>D14+D24</f>
        <v>21912.77</v>
      </c>
      <c r="E29" s="82">
        <f>E14+E24</f>
        <v>21912.77</v>
      </c>
      <c r="F29" s="82">
        <f>F14+F24</f>
        <v>20585.84</v>
      </c>
      <c r="G29" s="82">
        <f t="shared" ref="G29" si="6">F29/D29*100</f>
        <v>93.944489902463275</v>
      </c>
    </row>
    <row r="30" spans="1:8" s="4" customFormat="1" x14ac:dyDescent="0.25">
      <c r="A30" s="7"/>
      <c r="B30" s="6"/>
      <c r="C30" s="6"/>
      <c r="D30" s="6"/>
      <c r="E30" s="8"/>
      <c r="F30" s="6"/>
      <c r="G30" s="6"/>
    </row>
    <row r="31" spans="1:8" s="11" customFormat="1" ht="12.75" x14ac:dyDescent="0.2">
      <c r="A31" s="9"/>
      <c r="B31" s="4"/>
      <c r="C31" s="4"/>
      <c r="D31" s="4"/>
      <c r="E31" s="4"/>
      <c r="F31" s="4"/>
      <c r="G31" s="4"/>
    </row>
    <row r="32" spans="1:8" s="11" customFormat="1" ht="12.75" x14ac:dyDescent="0.2">
      <c r="A32" s="10"/>
      <c r="E32" s="12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D34" s="8"/>
      <c r="G34" s="13"/>
    </row>
    <row r="35" spans="1:7" x14ac:dyDescent="0.25">
      <c r="D35" s="8"/>
    </row>
  </sheetData>
  <mergeCells count="16">
    <mergeCell ref="F1:G1"/>
    <mergeCell ref="B15:G15"/>
    <mergeCell ref="B6:G6"/>
    <mergeCell ref="A27:B29"/>
    <mergeCell ref="G3:G4"/>
    <mergeCell ref="A2:G2"/>
    <mergeCell ref="A3:A4"/>
    <mergeCell ref="B3:B4"/>
    <mergeCell ref="C3:C4"/>
    <mergeCell ref="D3:F3"/>
    <mergeCell ref="A25:A26"/>
    <mergeCell ref="B25:B26"/>
    <mergeCell ref="A23:A24"/>
    <mergeCell ref="B23:B24"/>
    <mergeCell ref="B12:B14"/>
    <mergeCell ref="A12:A1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8"/>
  <sheetViews>
    <sheetView topLeftCell="A13" zoomScaleNormal="100" workbookViewId="0">
      <selection activeCell="N27" sqref="N26:N27"/>
    </sheetView>
  </sheetViews>
  <sheetFormatPr defaultColWidth="8.7109375" defaultRowHeight="15" x14ac:dyDescent="0.25"/>
  <cols>
    <col min="1" max="1" width="5.140625" style="38" customWidth="1"/>
    <col min="2" max="2" width="31.28515625" style="38" customWidth="1"/>
    <col min="3" max="3" width="10.85546875" style="38" customWidth="1"/>
    <col min="4" max="5" width="10.7109375" style="38" customWidth="1"/>
    <col min="6" max="6" width="13.5703125" style="38" hidden="1" customWidth="1"/>
    <col min="7" max="7" width="7.5703125" style="38" customWidth="1"/>
    <col min="8" max="8" width="10.85546875" style="38" customWidth="1"/>
    <col min="9" max="9" width="10.7109375" style="38" hidden="1" customWidth="1"/>
    <col min="10" max="10" width="23.5703125" style="38" customWidth="1"/>
    <col min="11" max="11" width="8.5703125" style="49" customWidth="1"/>
    <col min="12" max="12" width="10.28515625" style="49" customWidth="1"/>
    <col min="13" max="13" width="7.5703125" style="49" customWidth="1"/>
    <col min="14" max="14" width="24.28515625" style="49" customWidth="1"/>
    <col min="15" max="15" width="8.28515625" style="49" customWidth="1"/>
    <col min="16" max="16" width="10.140625" style="49" customWidth="1"/>
    <col min="17" max="20" width="8.7109375" style="49"/>
    <col min="21" max="21" width="2.5703125" style="49" customWidth="1"/>
    <col min="22" max="22" width="8.7109375" style="49" hidden="1" customWidth="1"/>
    <col min="23" max="32" width="8.7109375" style="49"/>
    <col min="33" max="16384" width="8.7109375" style="38"/>
  </cols>
  <sheetData>
    <row r="1" spans="1:11" ht="15.75" x14ac:dyDescent="0.25">
      <c r="J1" s="69" t="s">
        <v>81</v>
      </c>
    </row>
    <row r="2" spans="1:11" ht="65.25" customHeight="1" x14ac:dyDescent="0.25">
      <c r="A2" s="226" t="s">
        <v>157</v>
      </c>
      <c r="B2" s="227"/>
      <c r="C2" s="227"/>
      <c r="D2" s="227"/>
      <c r="E2" s="227"/>
      <c r="F2" s="227"/>
      <c r="G2" s="227"/>
      <c r="H2" s="227"/>
      <c r="I2" s="227"/>
      <c r="J2" s="227"/>
      <c r="K2" s="38"/>
    </row>
    <row r="3" spans="1:11" ht="42.6" customHeight="1" x14ac:dyDescent="0.25">
      <c r="A3" s="228" t="s">
        <v>0</v>
      </c>
      <c r="B3" s="229" t="s">
        <v>83</v>
      </c>
      <c r="C3" s="229" t="s">
        <v>28</v>
      </c>
      <c r="D3" s="229" t="s">
        <v>29</v>
      </c>
      <c r="E3" s="229"/>
      <c r="F3" s="229"/>
      <c r="G3" s="229"/>
      <c r="H3" s="229"/>
      <c r="I3" s="229"/>
      <c r="J3" s="230" t="s">
        <v>82</v>
      </c>
    </row>
    <row r="4" spans="1:11" x14ac:dyDescent="0.25">
      <c r="A4" s="228"/>
      <c r="B4" s="229"/>
      <c r="C4" s="229"/>
      <c r="D4" s="229" t="s">
        <v>160</v>
      </c>
      <c r="E4" s="233" t="s">
        <v>130</v>
      </c>
      <c r="F4" s="234"/>
      <c r="G4" s="234"/>
      <c r="H4" s="137"/>
      <c r="I4" s="136"/>
      <c r="J4" s="231"/>
    </row>
    <row r="5" spans="1:11" ht="30" customHeight="1" x14ac:dyDescent="0.25">
      <c r="A5" s="228"/>
      <c r="B5" s="229"/>
      <c r="C5" s="229"/>
      <c r="D5" s="229"/>
      <c r="E5" s="230" t="s">
        <v>139</v>
      </c>
      <c r="F5" s="195" t="s">
        <v>129</v>
      </c>
      <c r="G5" s="192" t="s">
        <v>30</v>
      </c>
      <c r="H5" s="235" t="s">
        <v>31</v>
      </c>
      <c r="I5" s="236"/>
      <c r="J5" s="231"/>
    </row>
    <row r="6" spans="1:11" ht="50.25" customHeight="1" x14ac:dyDescent="0.25">
      <c r="A6" s="228"/>
      <c r="B6" s="229"/>
      <c r="C6" s="229"/>
      <c r="D6" s="229"/>
      <c r="E6" s="232"/>
      <c r="F6" s="196"/>
      <c r="G6" s="193"/>
      <c r="H6" s="131" t="s">
        <v>132</v>
      </c>
      <c r="I6" s="131" t="s">
        <v>131</v>
      </c>
      <c r="J6" s="232"/>
    </row>
    <row r="7" spans="1:11" ht="15.6" customHeight="1" x14ac:dyDescent="0.25">
      <c r="A7" s="54">
        <v>1</v>
      </c>
      <c r="B7" s="54">
        <v>2</v>
      </c>
      <c r="C7" s="54">
        <v>3</v>
      </c>
      <c r="D7" s="54">
        <v>4</v>
      </c>
      <c r="E7" s="132">
        <v>5</v>
      </c>
      <c r="F7" s="135" t="s">
        <v>42</v>
      </c>
      <c r="G7" s="54">
        <v>6</v>
      </c>
      <c r="H7" s="132">
        <v>7</v>
      </c>
      <c r="I7" s="135" t="s">
        <v>61</v>
      </c>
      <c r="J7" s="54">
        <v>8</v>
      </c>
    </row>
    <row r="8" spans="1:11" ht="28.9" customHeight="1" x14ac:dyDescent="0.25">
      <c r="A8" s="240" t="s">
        <v>84</v>
      </c>
      <c r="B8" s="241"/>
      <c r="C8" s="241"/>
      <c r="D8" s="241"/>
      <c r="E8" s="241"/>
      <c r="F8" s="241"/>
      <c r="G8" s="242"/>
      <c r="H8" s="116"/>
      <c r="I8" s="116" t="e">
        <f>0.4*((I9+I10+I11+I12+#REF!+#REF!+#REF!+#REF!)/6)</f>
        <v>#REF!</v>
      </c>
      <c r="J8" s="55"/>
    </row>
    <row r="9" spans="1:11" ht="35.25" customHeight="1" x14ac:dyDescent="0.25">
      <c r="A9" s="88" t="s">
        <v>13</v>
      </c>
      <c r="B9" s="148" t="s">
        <v>158</v>
      </c>
      <c r="C9" s="118" t="s">
        <v>58</v>
      </c>
      <c r="D9" s="118">
        <v>0.56000000000000005</v>
      </c>
      <c r="E9" s="118">
        <v>0.56999999999999995</v>
      </c>
      <c r="F9" s="118">
        <v>0</v>
      </c>
      <c r="G9" s="118">
        <v>0.56999999999999995</v>
      </c>
      <c r="H9" s="117">
        <f>G9/E9</f>
        <v>1</v>
      </c>
      <c r="I9" s="117">
        <v>0</v>
      </c>
      <c r="J9" s="55"/>
    </row>
    <row r="10" spans="1:11" ht="67.5" customHeight="1" x14ac:dyDescent="0.25">
      <c r="A10" s="88" t="s">
        <v>25</v>
      </c>
      <c r="B10" s="148" t="s">
        <v>159</v>
      </c>
      <c r="C10" s="118" t="s">
        <v>58</v>
      </c>
      <c r="D10" s="118">
        <v>2.1</v>
      </c>
      <c r="E10" s="118">
        <v>3.1</v>
      </c>
      <c r="F10" s="118">
        <v>0.39</v>
      </c>
      <c r="G10" s="118">
        <v>3.1</v>
      </c>
      <c r="H10" s="117">
        <f>G10/E10</f>
        <v>1</v>
      </c>
      <c r="I10" s="117">
        <f t="shared" ref="I10:I12" si="0">G10/F10</f>
        <v>7.9487179487179489</v>
      </c>
      <c r="J10" s="52"/>
    </row>
    <row r="11" spans="1:11" ht="78" customHeight="1" x14ac:dyDescent="0.25">
      <c r="A11" s="88" t="s">
        <v>33</v>
      </c>
      <c r="B11" s="148" t="s">
        <v>161</v>
      </c>
      <c r="C11" s="118" t="s">
        <v>58</v>
      </c>
      <c r="D11" s="118">
        <v>100</v>
      </c>
      <c r="E11" s="118">
        <v>100</v>
      </c>
      <c r="F11" s="118">
        <v>100</v>
      </c>
      <c r="G11" s="118">
        <v>100</v>
      </c>
      <c r="H11" s="117">
        <f t="shared" ref="H11:H12" si="1">G11/E11</f>
        <v>1</v>
      </c>
      <c r="I11" s="117">
        <f t="shared" si="0"/>
        <v>1</v>
      </c>
      <c r="J11" s="52"/>
    </row>
    <row r="12" spans="1:11" ht="82.5" customHeight="1" x14ac:dyDescent="0.25">
      <c r="A12" s="88" t="s">
        <v>34</v>
      </c>
      <c r="B12" s="148" t="s">
        <v>162</v>
      </c>
      <c r="C12" s="118" t="s">
        <v>58</v>
      </c>
      <c r="D12" s="118">
        <v>4.3</v>
      </c>
      <c r="E12" s="118">
        <v>6.9</v>
      </c>
      <c r="F12" s="118">
        <v>200</v>
      </c>
      <c r="G12" s="118">
        <v>6.9</v>
      </c>
      <c r="H12" s="117">
        <f t="shared" si="1"/>
        <v>1</v>
      </c>
      <c r="I12" s="117">
        <f t="shared" si="0"/>
        <v>3.4500000000000003E-2</v>
      </c>
      <c r="J12" s="53"/>
    </row>
    <row r="13" spans="1:11" ht="48.75" customHeight="1" x14ac:dyDescent="0.25">
      <c r="A13" s="246" t="s">
        <v>198</v>
      </c>
      <c r="B13" s="246"/>
      <c r="C13" s="246"/>
      <c r="D13" s="246"/>
      <c r="E13" s="246"/>
      <c r="F13" s="246"/>
      <c r="G13" s="246"/>
      <c r="H13" s="117">
        <f>(H12+H11+H10+H9)/4</f>
        <v>1</v>
      </c>
      <c r="I13" s="117"/>
      <c r="J13" s="53"/>
    </row>
    <row r="14" spans="1:11" ht="33" customHeight="1" x14ac:dyDescent="0.25">
      <c r="A14" s="237" t="s">
        <v>114</v>
      </c>
      <c r="B14" s="238"/>
      <c r="C14" s="238"/>
      <c r="D14" s="238"/>
      <c r="E14" s="238"/>
      <c r="F14" s="238"/>
      <c r="G14" s="239"/>
      <c r="H14" s="104"/>
      <c r="I14" s="104">
        <f>I15+I16</f>
        <v>51.8125</v>
      </c>
      <c r="J14" s="54"/>
    </row>
    <row r="15" spans="1:11" ht="45.75" customHeight="1" x14ac:dyDescent="0.25">
      <c r="A15" s="88" t="s">
        <v>14</v>
      </c>
      <c r="B15" s="148" t="s">
        <v>164</v>
      </c>
      <c r="C15" s="118" t="s">
        <v>59</v>
      </c>
      <c r="D15" s="118">
        <v>0</v>
      </c>
      <c r="E15" s="118">
        <v>0</v>
      </c>
      <c r="F15" s="118">
        <v>0</v>
      </c>
      <c r="G15" s="118">
        <v>0</v>
      </c>
      <c r="H15" s="117" t="s">
        <v>224</v>
      </c>
      <c r="I15" s="117">
        <v>0</v>
      </c>
      <c r="J15" s="54"/>
    </row>
    <row r="16" spans="1:11" ht="51.75" customHeight="1" x14ac:dyDescent="0.25">
      <c r="A16" s="88" t="s">
        <v>15</v>
      </c>
      <c r="B16" s="156" t="s">
        <v>165</v>
      </c>
      <c r="C16" s="118" t="s">
        <v>163</v>
      </c>
      <c r="D16" s="118">
        <v>815</v>
      </c>
      <c r="E16" s="118">
        <v>829</v>
      </c>
      <c r="F16" s="118">
        <v>16</v>
      </c>
      <c r="G16" s="118">
        <v>829</v>
      </c>
      <c r="H16" s="117">
        <f>G16/E16</f>
        <v>1</v>
      </c>
      <c r="I16" s="117">
        <f t="shared" ref="I16" si="2">G16/F16</f>
        <v>51.8125</v>
      </c>
      <c r="J16" s="97"/>
    </row>
    <row r="17" spans="1:14" ht="51.75" customHeight="1" x14ac:dyDescent="0.25">
      <c r="A17" s="240" t="s">
        <v>213</v>
      </c>
      <c r="B17" s="241"/>
      <c r="C17" s="241"/>
      <c r="D17" s="241"/>
      <c r="E17" s="241"/>
      <c r="F17" s="241"/>
      <c r="G17" s="242"/>
      <c r="H17" s="117">
        <f>H16</f>
        <v>1</v>
      </c>
      <c r="I17" s="117"/>
      <c r="J17" s="97"/>
    </row>
    <row r="18" spans="1:14" ht="29.45" customHeight="1" x14ac:dyDescent="0.25">
      <c r="A18" s="237" t="s">
        <v>115</v>
      </c>
      <c r="B18" s="238"/>
      <c r="C18" s="238"/>
      <c r="D18" s="238"/>
      <c r="E18" s="238"/>
      <c r="F18" s="238"/>
      <c r="G18" s="239"/>
      <c r="H18" s="116"/>
      <c r="I18" s="116" t="e">
        <f>I19+I20+I21+#REF!+#REF!+#REF!</f>
        <v>#REF!</v>
      </c>
      <c r="J18" s="54"/>
      <c r="M18" s="176"/>
    </row>
    <row r="19" spans="1:14" ht="51.75" customHeight="1" x14ac:dyDescent="0.25">
      <c r="A19" s="88" t="s">
        <v>37</v>
      </c>
      <c r="B19" s="148" t="s">
        <v>60</v>
      </c>
      <c r="C19" s="118" t="s">
        <v>58</v>
      </c>
      <c r="D19" s="118">
        <v>0.4</v>
      </c>
      <c r="E19" s="118">
        <v>0.9</v>
      </c>
      <c r="F19" s="118">
        <v>0.39</v>
      </c>
      <c r="G19" s="118">
        <v>0.9</v>
      </c>
      <c r="H19" s="117">
        <f>G19/E19</f>
        <v>1</v>
      </c>
      <c r="I19" s="117">
        <f>G19/F19</f>
        <v>2.3076923076923075</v>
      </c>
      <c r="J19" s="54"/>
    </row>
    <row r="20" spans="1:14" ht="86.25" customHeight="1" x14ac:dyDescent="0.25">
      <c r="A20" s="88" t="s">
        <v>38</v>
      </c>
      <c r="B20" s="148" t="s">
        <v>226</v>
      </c>
      <c r="C20" s="118" t="s">
        <v>57</v>
      </c>
      <c r="D20" s="118">
        <v>32</v>
      </c>
      <c r="E20" s="118">
        <v>51</v>
      </c>
      <c r="F20" s="118">
        <v>100</v>
      </c>
      <c r="G20" s="118">
        <v>51</v>
      </c>
      <c r="H20" s="117">
        <f t="shared" ref="H20:H21" si="3">G20/E20</f>
        <v>1</v>
      </c>
      <c r="I20" s="117">
        <f>G20/F20</f>
        <v>0.51</v>
      </c>
      <c r="J20" s="54"/>
    </row>
    <row r="21" spans="1:14" ht="41.45" customHeight="1" x14ac:dyDescent="0.25">
      <c r="A21" s="88" t="s">
        <v>39</v>
      </c>
      <c r="B21" s="148" t="s">
        <v>214</v>
      </c>
      <c r="C21" s="118" t="s">
        <v>36</v>
      </c>
      <c r="D21" s="118">
        <v>16</v>
      </c>
      <c r="E21" s="118">
        <v>94</v>
      </c>
      <c r="F21" s="118">
        <v>200</v>
      </c>
      <c r="G21" s="118">
        <v>94</v>
      </c>
      <c r="H21" s="117">
        <f t="shared" si="3"/>
        <v>1</v>
      </c>
      <c r="I21" s="117">
        <f>G21/F21</f>
        <v>0.47</v>
      </c>
      <c r="J21" s="54"/>
    </row>
    <row r="22" spans="1:14" ht="41.45" customHeight="1" x14ac:dyDescent="0.25">
      <c r="A22" s="240" t="s">
        <v>215</v>
      </c>
      <c r="B22" s="241"/>
      <c r="C22" s="241"/>
      <c r="D22" s="241"/>
      <c r="E22" s="241"/>
      <c r="F22" s="241"/>
      <c r="G22" s="242"/>
      <c r="H22" s="117">
        <f>H21+H20+H19</f>
        <v>3</v>
      </c>
      <c r="I22" s="117"/>
      <c r="J22" s="132"/>
    </row>
    <row r="23" spans="1:14" ht="32.25" customHeight="1" x14ac:dyDescent="0.25">
      <c r="A23" s="240" t="s">
        <v>216</v>
      </c>
      <c r="B23" s="241"/>
      <c r="C23" s="241"/>
      <c r="D23" s="241"/>
      <c r="E23" s="241"/>
      <c r="F23" s="241"/>
      <c r="G23" s="242"/>
      <c r="H23" s="116">
        <f>(H17+H22)/4</f>
        <v>1</v>
      </c>
      <c r="I23" s="116" t="e">
        <f>0.6*((I14+I18)/6)</f>
        <v>#REF!</v>
      </c>
      <c r="J23" s="54"/>
      <c r="N23" s="173"/>
    </row>
    <row r="24" spans="1:14" ht="39" customHeight="1" x14ac:dyDescent="0.25">
      <c r="A24" s="243" t="s">
        <v>217</v>
      </c>
      <c r="B24" s="244"/>
      <c r="C24" s="244"/>
      <c r="D24" s="244"/>
      <c r="E24" s="244"/>
      <c r="F24" s="244"/>
      <c r="G24" s="245"/>
      <c r="H24" s="116">
        <f>0.4*(подпрогр.1!H28*('Форма 3'!D12/'Форма 3'!D23)+Подпрогр.2!H35*('Форма 3'!D21/'Форма 3'!D23))+0.2*прогр.!H13+0.4*прогр.!H23</f>
        <v>0.99292623797069568</v>
      </c>
      <c r="I24" s="116" t="e">
        <f>I8+I23</f>
        <v>#REF!</v>
      </c>
      <c r="J24" s="45"/>
    </row>
    <row r="25" spans="1:14" x14ac:dyDescent="0.25">
      <c r="A25" s="99"/>
      <c r="B25" s="102"/>
      <c r="C25" s="103"/>
      <c r="D25" s="103"/>
      <c r="E25" s="103"/>
      <c r="F25" s="101"/>
      <c r="G25" s="101"/>
      <c r="H25" s="101"/>
      <c r="I25" s="143"/>
      <c r="J25" s="101"/>
    </row>
    <row r="26" spans="1:14" x14ac:dyDescent="0.25">
      <c r="A26" s="99"/>
      <c r="B26" s="100"/>
      <c r="C26" s="101"/>
      <c r="D26" s="101"/>
      <c r="E26" s="101"/>
      <c r="F26" s="101"/>
      <c r="G26" s="101"/>
      <c r="H26" s="101"/>
      <c r="I26" s="101"/>
      <c r="J26" s="101"/>
    </row>
    <row r="27" spans="1:14" x14ac:dyDescent="0.25">
      <c r="A27" s="41"/>
      <c r="B27" s="42"/>
      <c r="C27" s="43"/>
      <c r="D27" s="43"/>
      <c r="E27" s="43"/>
      <c r="F27" s="43"/>
      <c r="G27" s="43"/>
      <c r="H27" s="43"/>
      <c r="I27" s="43"/>
      <c r="J27" s="43"/>
    </row>
    <row r="28" spans="1:14" x14ac:dyDescent="0.25">
      <c r="A28" s="41"/>
      <c r="B28" s="42"/>
      <c r="C28" s="43"/>
      <c r="D28" s="43"/>
      <c r="E28" s="43"/>
      <c r="F28" s="43"/>
      <c r="G28" s="43"/>
      <c r="H28" s="43"/>
      <c r="I28" s="43"/>
      <c r="J28" s="43"/>
    </row>
    <row r="29" spans="1:14" x14ac:dyDescent="0.25">
      <c r="A29" s="41"/>
      <c r="B29" s="42"/>
      <c r="C29" s="43"/>
      <c r="D29" s="43"/>
      <c r="E29" s="43"/>
      <c r="F29" s="43"/>
      <c r="G29" s="43"/>
      <c r="H29" s="43"/>
      <c r="I29" s="43"/>
      <c r="J29" s="43"/>
    </row>
    <row r="30" spans="1:14" x14ac:dyDescent="0.25">
      <c r="A30" s="41"/>
      <c r="B30" s="42"/>
      <c r="C30" s="43"/>
      <c r="D30" s="43"/>
      <c r="E30" s="43"/>
      <c r="F30" s="43"/>
      <c r="G30" s="43"/>
      <c r="H30" s="43"/>
      <c r="I30" s="43"/>
      <c r="J30" s="43"/>
    </row>
    <row r="31" spans="1:14" x14ac:dyDescent="0.25">
      <c r="A31" s="41"/>
      <c r="B31" s="42"/>
      <c r="C31" s="43"/>
      <c r="D31" s="43"/>
      <c r="E31" s="43"/>
      <c r="F31" s="43"/>
      <c r="G31" s="43"/>
      <c r="H31" s="43"/>
      <c r="I31" s="43"/>
      <c r="J31" s="43"/>
    </row>
    <row r="32" spans="1:14" x14ac:dyDescent="0.25">
      <c r="A32" s="41"/>
      <c r="B32" s="42"/>
      <c r="C32" s="43"/>
      <c r="D32" s="43"/>
      <c r="E32" s="43"/>
      <c r="F32" s="43"/>
      <c r="G32" s="43"/>
      <c r="H32" s="43"/>
      <c r="I32" s="43"/>
      <c r="J32" s="43"/>
    </row>
    <row r="33" spans="1:10" x14ac:dyDescent="0.25">
      <c r="A33" s="41"/>
      <c r="B33" s="42"/>
      <c r="C33" s="43"/>
      <c r="D33" s="43"/>
      <c r="E33" s="43"/>
      <c r="F33" s="43"/>
      <c r="G33" s="43"/>
      <c r="H33" s="43"/>
      <c r="I33" s="43"/>
      <c r="J33" s="43"/>
    </row>
    <row r="34" spans="1:10" x14ac:dyDescent="0.25">
      <c r="A34" s="41"/>
      <c r="B34" s="42"/>
      <c r="C34" s="43"/>
      <c r="D34" s="43"/>
      <c r="E34" s="43"/>
      <c r="F34" s="43"/>
      <c r="G34" s="43"/>
      <c r="H34" s="43"/>
      <c r="I34" s="43"/>
      <c r="J34" s="43"/>
    </row>
    <row r="35" spans="1:10" x14ac:dyDescent="0.25">
      <c r="A35" s="41"/>
      <c r="B35" s="42"/>
      <c r="C35" s="43"/>
      <c r="D35" s="43"/>
      <c r="E35" s="43"/>
      <c r="F35" s="43"/>
      <c r="G35" s="43"/>
      <c r="H35" s="43"/>
      <c r="I35" s="43"/>
      <c r="J35" s="43"/>
    </row>
    <row r="36" spans="1:10" x14ac:dyDescent="0.25">
      <c r="A36" s="41"/>
      <c r="B36" s="42"/>
      <c r="C36" s="43"/>
      <c r="D36" s="43"/>
      <c r="E36" s="43"/>
      <c r="F36" s="43"/>
      <c r="G36" s="43"/>
      <c r="H36" s="43"/>
      <c r="I36" s="43"/>
      <c r="J36" s="43"/>
    </row>
    <row r="37" spans="1:10" x14ac:dyDescent="0.25">
      <c r="A37" s="41"/>
      <c r="B37" s="42"/>
      <c r="C37" s="43"/>
      <c r="D37" s="43"/>
      <c r="E37" s="43"/>
      <c r="F37" s="43"/>
      <c r="G37" s="43"/>
      <c r="H37" s="43"/>
      <c r="I37" s="43"/>
      <c r="J37" s="43"/>
    </row>
    <row r="38" spans="1:10" x14ac:dyDescent="0.25">
      <c r="A38" s="41"/>
      <c r="B38" s="42"/>
      <c r="C38" s="43"/>
      <c r="D38" s="43"/>
      <c r="E38" s="43"/>
      <c r="F38" s="43"/>
      <c r="G38" s="43"/>
      <c r="H38" s="43"/>
      <c r="I38" s="43"/>
      <c r="J38" s="43"/>
    </row>
    <row r="39" spans="1:10" x14ac:dyDescent="0.25">
      <c r="A39" s="41"/>
      <c r="B39" s="42"/>
      <c r="C39" s="43"/>
      <c r="D39" s="43"/>
      <c r="E39" s="43"/>
      <c r="F39" s="43"/>
      <c r="G39" s="43"/>
      <c r="H39" s="43"/>
      <c r="I39" s="43"/>
      <c r="J39" s="43"/>
    </row>
    <row r="40" spans="1:10" x14ac:dyDescent="0.25">
      <c r="A40" s="41"/>
      <c r="B40" s="42"/>
      <c r="C40" s="43"/>
      <c r="D40" s="43"/>
      <c r="E40" s="43"/>
      <c r="F40" s="43"/>
      <c r="G40" s="43"/>
      <c r="H40" s="43"/>
      <c r="I40" s="43"/>
      <c r="J40" s="43"/>
    </row>
    <row r="41" spans="1:10" x14ac:dyDescent="0.25">
      <c r="A41" s="41"/>
      <c r="B41" s="42"/>
      <c r="C41" s="43"/>
      <c r="D41" s="43"/>
      <c r="E41" s="43"/>
      <c r="F41" s="43"/>
      <c r="G41" s="43"/>
      <c r="H41" s="43"/>
      <c r="I41" s="43"/>
      <c r="J41" s="43"/>
    </row>
    <row r="42" spans="1:10" x14ac:dyDescent="0.25">
      <c r="A42" s="41"/>
      <c r="B42" s="42"/>
      <c r="C42" s="43"/>
      <c r="D42" s="43"/>
      <c r="E42" s="43"/>
      <c r="F42" s="43"/>
      <c r="G42" s="43"/>
      <c r="H42" s="43"/>
      <c r="I42" s="43"/>
      <c r="J42" s="43"/>
    </row>
    <row r="43" spans="1:10" x14ac:dyDescent="0.25">
      <c r="A43" s="41"/>
      <c r="B43" s="42"/>
      <c r="C43" s="43"/>
      <c r="D43" s="43"/>
      <c r="E43" s="43"/>
      <c r="F43" s="43"/>
      <c r="G43" s="43"/>
      <c r="H43" s="43"/>
      <c r="I43" s="43"/>
      <c r="J43" s="43"/>
    </row>
    <row r="44" spans="1:10" x14ac:dyDescent="0.25">
      <c r="A44" s="41"/>
      <c r="B44" s="42"/>
      <c r="C44" s="43"/>
      <c r="D44" s="43"/>
      <c r="E44" s="43"/>
      <c r="F44" s="43"/>
      <c r="G44" s="43"/>
      <c r="H44" s="43"/>
      <c r="I44" s="43"/>
      <c r="J44" s="43"/>
    </row>
    <row r="45" spans="1:10" x14ac:dyDescent="0.25">
      <c r="A45" s="41"/>
      <c r="B45" s="42"/>
      <c r="C45" s="43"/>
      <c r="D45" s="43"/>
      <c r="E45" s="43"/>
      <c r="F45" s="43"/>
      <c r="G45" s="43"/>
      <c r="H45" s="43"/>
      <c r="I45" s="43"/>
      <c r="J45" s="43"/>
    </row>
    <row r="46" spans="1:10" x14ac:dyDescent="0.25">
      <c r="A46" s="43"/>
      <c r="B46" s="42"/>
      <c r="C46" s="43"/>
      <c r="D46" s="43"/>
      <c r="E46" s="43"/>
      <c r="F46" s="43"/>
      <c r="G46" s="43"/>
      <c r="H46" s="43"/>
      <c r="I46" s="43"/>
      <c r="J46" s="43"/>
    </row>
    <row r="47" spans="1:10" x14ac:dyDescent="0.25">
      <c r="A47" s="43"/>
      <c r="B47" s="42"/>
      <c r="C47" s="43"/>
      <c r="D47" s="43"/>
      <c r="E47" s="43"/>
      <c r="F47" s="43"/>
      <c r="G47" s="43"/>
      <c r="H47" s="43"/>
      <c r="I47" s="43"/>
      <c r="J47" s="43"/>
    </row>
    <row r="48" spans="1:10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</row>
  </sheetData>
  <mergeCells count="20">
    <mergeCell ref="A18:G18"/>
    <mergeCell ref="A23:G23"/>
    <mergeCell ref="A24:G24"/>
    <mergeCell ref="A8:G8"/>
    <mergeCell ref="A14:G14"/>
    <mergeCell ref="A13:G13"/>
    <mergeCell ref="A17:G17"/>
    <mergeCell ref="A22:G22"/>
    <mergeCell ref="A2:J2"/>
    <mergeCell ref="A3:A6"/>
    <mergeCell ref="B3:B6"/>
    <mergeCell ref="C3:C6"/>
    <mergeCell ref="D3:I3"/>
    <mergeCell ref="J3:J6"/>
    <mergeCell ref="D4:D6"/>
    <mergeCell ref="E4:G4"/>
    <mergeCell ref="E5:E6"/>
    <mergeCell ref="F5:F6"/>
    <mergeCell ref="G5:G6"/>
    <mergeCell ref="H5:I5"/>
  </mergeCells>
  <phoneticPr fontId="5" type="noConversion"/>
  <pageMargins left="0.55118110236220474" right="0.35433070866141736" top="0.59055118110236227" bottom="0.39370078740157483" header="0.51181102362204722" footer="0.51181102362204722"/>
  <pageSetup paperSize="9" scale="8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opLeftCell="A12" zoomScaleNormal="100" workbookViewId="0">
      <selection activeCell="J20" sqref="J20"/>
    </sheetView>
  </sheetViews>
  <sheetFormatPr defaultColWidth="8.7109375" defaultRowHeight="12.75" x14ac:dyDescent="0.25"/>
  <cols>
    <col min="1" max="1" width="5.140625" style="38" customWidth="1"/>
    <col min="2" max="2" width="30.85546875" style="38" customWidth="1"/>
    <col min="3" max="3" width="10.85546875" style="38" customWidth="1"/>
    <col min="4" max="4" width="17.5703125" style="38" customWidth="1"/>
    <col min="5" max="5" width="16.140625" style="38" customWidth="1"/>
    <col min="6" max="6" width="13.5703125" style="38" hidden="1" customWidth="1"/>
    <col min="7" max="8" width="12.140625" style="38" customWidth="1"/>
    <col min="9" max="9" width="11.42578125" style="38" hidden="1" customWidth="1"/>
    <col min="10" max="10" width="21.7109375" style="38" customWidth="1"/>
    <col min="11" max="11" width="8.7109375" style="38"/>
    <col min="12" max="12" width="10.28515625" style="38" customWidth="1"/>
    <col min="13" max="13" width="7.5703125" style="39" customWidth="1"/>
    <col min="14" max="14" width="24.28515625" style="39" customWidth="1"/>
    <col min="15" max="15" width="8.28515625" style="39" customWidth="1"/>
    <col min="16" max="16" width="10.140625" style="38" customWidth="1"/>
    <col min="17" max="20" width="8.7109375" style="38"/>
    <col min="21" max="21" width="2.5703125" style="38" customWidth="1"/>
    <col min="22" max="22" width="8.7109375" style="38" hidden="1" customWidth="1"/>
    <col min="23" max="16384" width="8.7109375" style="38"/>
  </cols>
  <sheetData>
    <row r="1" spans="1:23" ht="15.75" x14ac:dyDescent="0.25">
      <c r="J1" s="69" t="s">
        <v>85</v>
      </c>
    </row>
    <row r="2" spans="1:23" ht="65.25" customHeight="1" x14ac:dyDescent="0.25">
      <c r="A2" s="226" t="s">
        <v>166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23" ht="44.45" customHeight="1" x14ac:dyDescent="0.25">
      <c r="A3" s="220" t="s">
        <v>0</v>
      </c>
      <c r="B3" s="256" t="s">
        <v>116</v>
      </c>
      <c r="C3" s="256" t="s">
        <v>28</v>
      </c>
      <c r="D3" s="256" t="s">
        <v>117</v>
      </c>
      <c r="E3" s="256"/>
      <c r="F3" s="256"/>
      <c r="G3" s="256"/>
      <c r="H3" s="256"/>
      <c r="I3" s="256"/>
      <c r="J3" s="256" t="s">
        <v>87</v>
      </c>
      <c r="L3" s="46"/>
      <c r="M3" s="47"/>
      <c r="N3" s="47"/>
      <c r="O3" s="47"/>
      <c r="P3" s="255"/>
      <c r="Q3" s="255"/>
      <c r="R3" s="46"/>
      <c r="S3" s="46"/>
      <c r="T3" s="46"/>
      <c r="U3" s="46"/>
    </row>
    <row r="4" spans="1:23" ht="15" customHeight="1" x14ac:dyDescent="0.25">
      <c r="A4" s="220"/>
      <c r="B4" s="256"/>
      <c r="C4" s="256"/>
      <c r="D4" s="256" t="s">
        <v>160</v>
      </c>
      <c r="E4" s="257" t="s">
        <v>130</v>
      </c>
      <c r="F4" s="258"/>
      <c r="G4" s="258"/>
      <c r="H4" s="258"/>
      <c r="I4" s="259"/>
      <c r="J4" s="256"/>
      <c r="L4" s="46"/>
      <c r="M4" s="47"/>
      <c r="N4" s="47"/>
      <c r="O4" s="47"/>
      <c r="P4" s="255"/>
      <c r="Q4" s="255"/>
      <c r="R4" s="46"/>
      <c r="S4" s="46"/>
      <c r="T4" s="46"/>
      <c r="U4" s="46"/>
    </row>
    <row r="5" spans="1:23" ht="15" customHeight="1" x14ac:dyDescent="0.25">
      <c r="A5" s="220"/>
      <c r="B5" s="256"/>
      <c r="C5" s="256"/>
      <c r="D5" s="256"/>
      <c r="E5" s="230" t="s">
        <v>128</v>
      </c>
      <c r="F5" s="195" t="s">
        <v>129</v>
      </c>
      <c r="G5" s="192" t="s">
        <v>30</v>
      </c>
      <c r="H5" s="235" t="s">
        <v>31</v>
      </c>
      <c r="I5" s="236"/>
      <c r="J5" s="256"/>
      <c r="L5" s="46"/>
      <c r="M5" s="47"/>
      <c r="N5" s="47"/>
      <c r="O5" s="47"/>
      <c r="P5" s="255"/>
      <c r="Q5" s="255"/>
      <c r="R5" s="46"/>
      <c r="S5" s="46"/>
      <c r="T5" s="46"/>
      <c r="U5" s="46"/>
    </row>
    <row r="6" spans="1:23" ht="64.5" customHeight="1" x14ac:dyDescent="0.25">
      <c r="A6" s="220"/>
      <c r="B6" s="256"/>
      <c r="C6" s="256"/>
      <c r="D6" s="256"/>
      <c r="E6" s="232"/>
      <c r="F6" s="196"/>
      <c r="G6" s="193"/>
      <c r="H6" s="133" t="s">
        <v>132</v>
      </c>
      <c r="I6" s="133" t="s">
        <v>131</v>
      </c>
      <c r="J6" s="256"/>
      <c r="L6" s="46"/>
      <c r="M6" s="47"/>
      <c r="N6" s="47"/>
      <c r="O6" s="47"/>
      <c r="P6" s="255"/>
      <c r="Q6" s="255"/>
      <c r="R6" s="46"/>
      <c r="S6" s="46"/>
      <c r="T6" s="46"/>
      <c r="U6" s="46"/>
    </row>
    <row r="7" spans="1:23" ht="15" customHeight="1" x14ac:dyDescent="0.25">
      <c r="A7" s="37">
        <v>1</v>
      </c>
      <c r="B7" s="37">
        <v>2</v>
      </c>
      <c r="C7" s="37">
        <v>3</v>
      </c>
      <c r="D7" s="37">
        <v>4</v>
      </c>
      <c r="E7" s="134">
        <v>5</v>
      </c>
      <c r="F7" s="138" t="s">
        <v>42</v>
      </c>
      <c r="G7" s="37">
        <v>6</v>
      </c>
      <c r="H7" s="134">
        <v>7</v>
      </c>
      <c r="I7" s="138" t="s">
        <v>61</v>
      </c>
      <c r="J7" s="37">
        <v>8</v>
      </c>
      <c r="L7" s="46"/>
      <c r="M7" s="47"/>
      <c r="N7" s="47"/>
      <c r="O7" s="47"/>
      <c r="P7" s="46"/>
      <c r="Q7" s="47"/>
      <c r="R7" s="260"/>
      <c r="S7" s="260"/>
      <c r="T7" s="260"/>
      <c r="U7" s="260"/>
      <c r="V7" s="40"/>
      <c r="W7" s="40"/>
    </row>
    <row r="8" spans="1:23" ht="30" customHeight="1" x14ac:dyDescent="0.25">
      <c r="A8" s="247" t="s">
        <v>86</v>
      </c>
      <c r="B8" s="248"/>
      <c r="C8" s="248"/>
      <c r="D8" s="248"/>
      <c r="E8" s="248"/>
      <c r="F8" s="248"/>
      <c r="G8" s="248"/>
      <c r="H8" s="116"/>
      <c r="I8" s="116" t="e">
        <f>0.4*((I9+I10))</f>
        <v>#REF!</v>
      </c>
      <c r="J8" s="98"/>
      <c r="L8" s="46"/>
      <c r="M8" s="47"/>
      <c r="N8" s="47"/>
      <c r="O8" s="47"/>
      <c r="P8" s="46"/>
      <c r="Q8" s="46"/>
      <c r="R8" s="260"/>
      <c r="S8" s="260"/>
      <c r="T8" s="260"/>
      <c r="U8" s="260"/>
    </row>
    <row r="9" spans="1:23" ht="50.25" customHeight="1" x14ac:dyDescent="0.25">
      <c r="A9" s="57" t="s">
        <v>13</v>
      </c>
      <c r="B9" s="77" t="str">
        <f>прогр.!B15</f>
        <v>Общая площадь расселенных жилых помещений из ава-рийного жилищного фонда</v>
      </c>
      <c r="C9" s="45" t="s">
        <v>59</v>
      </c>
      <c r="D9" s="45">
        <v>0</v>
      </c>
      <c r="E9" s="45">
        <v>0</v>
      </c>
      <c r="F9" s="45">
        <v>0</v>
      </c>
      <c r="G9" s="45">
        <v>0</v>
      </c>
      <c r="H9" s="115">
        <v>0</v>
      </c>
      <c r="I9" s="117">
        <v>0</v>
      </c>
      <c r="J9" s="35"/>
      <c r="L9" s="46"/>
      <c r="M9" s="47"/>
      <c r="N9" s="48"/>
      <c r="O9" s="47"/>
      <c r="P9" s="46"/>
      <c r="Q9" s="46"/>
      <c r="R9" s="260"/>
      <c r="S9" s="260"/>
      <c r="T9" s="260"/>
      <c r="U9" s="260"/>
    </row>
    <row r="10" spans="1:23" ht="53.25" customHeight="1" x14ac:dyDescent="0.25">
      <c r="A10" s="57" t="s">
        <v>25</v>
      </c>
      <c r="B10" s="96" t="str">
        <f>прогр.!B16</f>
        <v>Численность граждан, прожива-ющих в аварийном жилищном фонде</v>
      </c>
      <c r="C10" s="45" t="s">
        <v>122</v>
      </c>
      <c r="D10" s="45">
        <f>прогр.!D16</f>
        <v>815</v>
      </c>
      <c r="E10" s="45">
        <f>прогр.!E16</f>
        <v>829</v>
      </c>
      <c r="F10" s="45" t="e">
        <f>прогр.!#REF!</f>
        <v>#REF!</v>
      </c>
      <c r="G10" s="45">
        <f>прогр.!G16</f>
        <v>829</v>
      </c>
      <c r="H10" s="115">
        <f>G10/E10</f>
        <v>1</v>
      </c>
      <c r="I10" s="117" t="e">
        <f>G10/F10</f>
        <v>#REF!</v>
      </c>
      <c r="J10" s="88"/>
      <c r="L10" s="46"/>
      <c r="M10" s="47"/>
      <c r="N10" s="48"/>
      <c r="O10" s="47"/>
      <c r="P10" s="46"/>
      <c r="Q10" s="46"/>
      <c r="R10" s="58"/>
      <c r="S10" s="58"/>
      <c r="T10" s="58"/>
      <c r="U10" s="58"/>
    </row>
    <row r="11" spans="1:23" ht="36.75" customHeight="1" x14ac:dyDescent="0.25">
      <c r="A11" s="252" t="s">
        <v>199</v>
      </c>
      <c r="B11" s="253"/>
      <c r="C11" s="253"/>
      <c r="D11" s="253"/>
      <c r="E11" s="253"/>
      <c r="F11" s="171"/>
      <c r="G11" s="171"/>
      <c r="H11" s="115">
        <f>H10+H9</f>
        <v>1</v>
      </c>
      <c r="I11" s="117"/>
      <c r="J11" s="152"/>
      <c r="L11" s="46"/>
      <c r="M11" s="47"/>
      <c r="N11" s="48"/>
      <c r="O11" s="47"/>
      <c r="P11" s="46"/>
      <c r="Q11" s="46"/>
      <c r="R11" s="154"/>
      <c r="S11" s="154"/>
      <c r="T11" s="154"/>
      <c r="U11" s="154"/>
    </row>
    <row r="12" spans="1:23" ht="31.15" customHeight="1" x14ac:dyDescent="0.25">
      <c r="A12" s="247" t="s">
        <v>169</v>
      </c>
      <c r="B12" s="248"/>
      <c r="C12" s="248"/>
      <c r="D12" s="248"/>
      <c r="E12" s="248"/>
      <c r="F12" s="248"/>
      <c r="G12" s="248"/>
      <c r="H12" s="116"/>
      <c r="I12" s="116">
        <f>I13</f>
        <v>0</v>
      </c>
      <c r="J12" s="98"/>
      <c r="L12" s="46"/>
      <c r="M12" s="47"/>
      <c r="N12" s="47"/>
      <c r="O12" s="47"/>
      <c r="P12" s="46"/>
      <c r="Q12" s="46"/>
      <c r="R12" s="46"/>
      <c r="S12" s="46"/>
      <c r="T12" s="46"/>
      <c r="U12" s="46"/>
    </row>
    <row r="13" spans="1:23" ht="58.5" customHeight="1" x14ac:dyDescent="0.25">
      <c r="A13" s="57" t="s">
        <v>14</v>
      </c>
      <c r="B13" s="50" t="s">
        <v>167</v>
      </c>
      <c r="C13" s="45" t="s">
        <v>57</v>
      </c>
      <c r="D13" s="45">
        <v>0</v>
      </c>
      <c r="E13" s="45">
        <v>0</v>
      </c>
      <c r="F13" s="45">
        <v>0</v>
      </c>
      <c r="G13" s="45">
        <v>0</v>
      </c>
      <c r="H13" s="45" t="s">
        <v>224</v>
      </c>
      <c r="I13" s="117">
        <v>0</v>
      </c>
      <c r="J13" s="45"/>
      <c r="L13" s="46"/>
      <c r="M13" s="47"/>
      <c r="N13" s="48"/>
      <c r="O13" s="47"/>
      <c r="P13" s="46"/>
      <c r="Q13" s="46"/>
      <c r="R13" s="46"/>
      <c r="S13" s="46"/>
      <c r="T13" s="46"/>
      <c r="U13" s="46"/>
    </row>
    <row r="14" spans="1:23" ht="58.5" customHeight="1" x14ac:dyDescent="0.25">
      <c r="A14" s="157" t="s">
        <v>15</v>
      </c>
      <c r="B14" s="149" t="s">
        <v>168</v>
      </c>
      <c r="C14" s="45" t="s">
        <v>59</v>
      </c>
      <c r="D14" s="45">
        <v>0</v>
      </c>
      <c r="E14" s="45">
        <v>0</v>
      </c>
      <c r="F14" s="45">
        <v>0</v>
      </c>
      <c r="G14" s="45">
        <v>0</v>
      </c>
      <c r="H14" s="45" t="s">
        <v>224</v>
      </c>
      <c r="I14" s="117"/>
      <c r="J14" s="45"/>
      <c r="L14" s="46"/>
      <c r="M14" s="47"/>
      <c r="N14" s="48"/>
      <c r="O14" s="47"/>
      <c r="P14" s="46"/>
      <c r="Q14" s="46"/>
      <c r="R14" s="46"/>
      <c r="S14" s="46"/>
      <c r="T14" s="46"/>
      <c r="U14" s="46"/>
    </row>
    <row r="15" spans="1:23" ht="41.25" customHeight="1" x14ac:dyDescent="0.25">
      <c r="A15" s="252" t="s">
        <v>200</v>
      </c>
      <c r="B15" s="253"/>
      <c r="C15" s="253"/>
      <c r="D15" s="253"/>
      <c r="E15" s="253"/>
      <c r="F15" s="253"/>
      <c r="G15" s="254"/>
      <c r="H15" s="45"/>
      <c r="I15" s="117"/>
      <c r="J15" s="45"/>
      <c r="L15" s="46"/>
      <c r="M15" s="47"/>
      <c r="N15" s="48"/>
      <c r="O15" s="47"/>
      <c r="P15" s="46"/>
      <c r="Q15" s="46"/>
      <c r="R15" s="46"/>
      <c r="S15" s="46"/>
      <c r="T15" s="46"/>
      <c r="U15" s="46"/>
    </row>
    <row r="16" spans="1:23" ht="18" customHeight="1" x14ac:dyDescent="0.25">
      <c r="A16" s="247" t="s">
        <v>104</v>
      </c>
      <c r="B16" s="248"/>
      <c r="C16" s="248"/>
      <c r="D16" s="248"/>
      <c r="E16" s="248"/>
      <c r="F16" s="248"/>
      <c r="G16" s="248"/>
      <c r="H16" s="116"/>
      <c r="I16" s="116">
        <f>I17</f>
        <v>0</v>
      </c>
      <c r="J16" s="98"/>
      <c r="L16" s="46"/>
      <c r="M16" s="47"/>
      <c r="N16" s="47"/>
      <c r="O16" s="47"/>
      <c r="P16" s="46"/>
      <c r="Q16" s="46"/>
      <c r="R16" s="46"/>
      <c r="S16" s="46"/>
      <c r="T16" s="46"/>
      <c r="U16" s="46"/>
    </row>
    <row r="17" spans="1:21" ht="38.25" customHeight="1" x14ac:dyDescent="0.25">
      <c r="A17" s="57" t="s">
        <v>37</v>
      </c>
      <c r="B17" s="14" t="s">
        <v>40</v>
      </c>
      <c r="C17" s="45" t="s">
        <v>36</v>
      </c>
      <c r="D17" s="45">
        <v>0</v>
      </c>
      <c r="E17" s="45">
        <v>0</v>
      </c>
      <c r="F17" s="45">
        <v>0</v>
      </c>
      <c r="G17" s="45">
        <v>0</v>
      </c>
      <c r="H17" s="45" t="s">
        <v>224</v>
      </c>
      <c r="I17" s="117">
        <v>0</v>
      </c>
      <c r="J17" s="45"/>
      <c r="L17" s="46"/>
      <c r="M17" s="47"/>
      <c r="N17" s="47"/>
      <c r="O17" s="47"/>
      <c r="P17" s="46"/>
      <c r="Q17" s="46"/>
      <c r="R17" s="46"/>
      <c r="S17" s="46"/>
      <c r="T17" s="46"/>
      <c r="U17" s="46"/>
    </row>
    <row r="18" spans="1:21" ht="48" customHeight="1" x14ac:dyDescent="0.25">
      <c r="A18" s="252" t="s">
        <v>201</v>
      </c>
      <c r="B18" s="253"/>
      <c r="C18" s="253"/>
      <c r="D18" s="253"/>
      <c r="E18" s="253"/>
      <c r="F18" s="253"/>
      <c r="G18" s="254"/>
      <c r="H18" s="45" t="s">
        <v>224</v>
      </c>
      <c r="I18" s="117"/>
      <c r="J18" s="45"/>
      <c r="L18" s="46"/>
      <c r="M18" s="47"/>
      <c r="N18" s="47"/>
      <c r="O18" s="47"/>
      <c r="P18" s="46"/>
      <c r="Q18" s="46"/>
      <c r="R18" s="46"/>
      <c r="S18" s="46"/>
      <c r="T18" s="46"/>
      <c r="U18" s="46"/>
    </row>
    <row r="19" spans="1:21" ht="28.15" customHeight="1" x14ac:dyDescent="0.25">
      <c r="A19" s="247" t="s">
        <v>105</v>
      </c>
      <c r="B19" s="248"/>
      <c r="C19" s="248"/>
      <c r="D19" s="248"/>
      <c r="E19" s="248"/>
      <c r="F19" s="248"/>
      <c r="G19" s="248"/>
      <c r="H19" s="116"/>
      <c r="I19" s="116" t="e">
        <f>I20</f>
        <v>#REF!</v>
      </c>
      <c r="J19" s="68"/>
      <c r="L19" s="46"/>
      <c r="M19" s="47"/>
      <c r="N19" s="47"/>
      <c r="O19" s="47"/>
      <c r="P19" s="46"/>
      <c r="Q19" s="46"/>
      <c r="R19" s="46"/>
      <c r="S19" s="46"/>
      <c r="T19" s="46"/>
      <c r="U19" s="46"/>
    </row>
    <row r="20" spans="1:21" ht="114.75" x14ac:dyDescent="0.25">
      <c r="A20" s="57" t="s">
        <v>41</v>
      </c>
      <c r="B20" s="96" t="s">
        <v>227</v>
      </c>
      <c r="C20" s="45" t="s">
        <v>122</v>
      </c>
      <c r="D20" s="170">
        <v>16</v>
      </c>
      <c r="E20" s="170">
        <v>12</v>
      </c>
      <c r="F20" s="170" t="e">
        <f>F10</f>
        <v>#REF!</v>
      </c>
      <c r="G20" s="170">
        <v>2</v>
      </c>
      <c r="H20" s="115">
        <f>G20/E20</f>
        <v>0.16666666666666666</v>
      </c>
      <c r="I20" s="117" t="e">
        <f>G20/F20</f>
        <v>#REF!</v>
      </c>
      <c r="J20" s="88" t="s">
        <v>230</v>
      </c>
      <c r="L20" s="46"/>
      <c r="M20" s="47"/>
      <c r="N20" s="47"/>
      <c r="O20" s="47"/>
      <c r="P20" s="46"/>
      <c r="Q20" s="46"/>
      <c r="R20" s="46"/>
      <c r="S20" s="46"/>
      <c r="T20" s="46"/>
      <c r="U20" s="46"/>
    </row>
    <row r="21" spans="1:21" ht="36" customHeight="1" x14ac:dyDescent="0.25">
      <c r="A21" s="252" t="s">
        <v>202</v>
      </c>
      <c r="B21" s="253"/>
      <c r="C21" s="253"/>
      <c r="D21" s="253"/>
      <c r="E21" s="253"/>
      <c r="F21" s="253"/>
      <c r="G21" s="254"/>
      <c r="H21" s="115">
        <f>H20</f>
        <v>0.16666666666666666</v>
      </c>
      <c r="I21" s="117"/>
      <c r="J21" s="152"/>
      <c r="L21" s="46"/>
      <c r="M21" s="47"/>
      <c r="N21" s="47"/>
      <c r="O21" s="47"/>
      <c r="P21" s="46"/>
      <c r="Q21" s="46"/>
      <c r="R21" s="46"/>
      <c r="S21" s="46"/>
      <c r="T21" s="46"/>
      <c r="U21" s="46"/>
    </row>
    <row r="22" spans="1:21" ht="16.899999999999999" customHeight="1" x14ac:dyDescent="0.25">
      <c r="A22" s="247" t="s">
        <v>170</v>
      </c>
      <c r="B22" s="248"/>
      <c r="C22" s="248"/>
      <c r="D22" s="248"/>
      <c r="E22" s="248"/>
      <c r="F22" s="248"/>
      <c r="G22" s="248"/>
      <c r="H22" s="116"/>
      <c r="I22" s="116">
        <f>I23</f>
        <v>4</v>
      </c>
      <c r="J22" s="68"/>
      <c r="L22" s="46"/>
      <c r="M22" s="47"/>
      <c r="N22" s="47"/>
      <c r="O22" s="47"/>
      <c r="P22" s="46"/>
      <c r="Q22" s="46"/>
      <c r="R22" s="46"/>
      <c r="S22" s="46"/>
      <c r="T22" s="46"/>
      <c r="U22" s="46"/>
    </row>
    <row r="23" spans="1:21" ht="40.5" customHeight="1" x14ac:dyDescent="0.25">
      <c r="A23" s="57" t="s">
        <v>42</v>
      </c>
      <c r="B23" s="96" t="s">
        <v>171</v>
      </c>
      <c r="C23" s="36" t="s">
        <v>36</v>
      </c>
      <c r="D23" s="36">
        <v>1</v>
      </c>
      <c r="E23" s="36">
        <v>4</v>
      </c>
      <c r="F23" s="36">
        <v>1</v>
      </c>
      <c r="G23" s="36">
        <v>4</v>
      </c>
      <c r="H23" s="44">
        <f>G23/E23</f>
        <v>1</v>
      </c>
      <c r="I23" s="146">
        <f>G23/F23</f>
        <v>4</v>
      </c>
      <c r="J23" s="45"/>
      <c r="L23" s="46"/>
      <c r="M23" s="47"/>
      <c r="N23" s="47"/>
      <c r="O23" s="47"/>
      <c r="P23" s="46"/>
      <c r="Q23" s="46"/>
      <c r="R23" s="46"/>
      <c r="S23" s="46"/>
      <c r="T23" s="46"/>
      <c r="U23" s="46"/>
    </row>
    <row r="24" spans="1:21" ht="40.5" customHeight="1" x14ac:dyDescent="0.25">
      <c r="A24" s="252" t="s">
        <v>203</v>
      </c>
      <c r="B24" s="253"/>
      <c r="C24" s="253"/>
      <c r="D24" s="253"/>
      <c r="E24" s="253"/>
      <c r="F24" s="253"/>
      <c r="G24" s="254"/>
      <c r="H24" s="44">
        <f>H23</f>
        <v>1</v>
      </c>
      <c r="I24" s="146"/>
      <c r="J24" s="45"/>
      <c r="L24" s="46"/>
      <c r="M24" s="47"/>
      <c r="N24" s="47"/>
      <c r="O24" s="47"/>
      <c r="P24" s="46"/>
      <c r="Q24" s="46"/>
      <c r="R24" s="46"/>
      <c r="S24" s="46"/>
      <c r="T24" s="46"/>
      <c r="U24" s="46"/>
    </row>
    <row r="25" spans="1:21" ht="26.45" customHeight="1" x14ac:dyDescent="0.25">
      <c r="A25" s="249" t="s">
        <v>172</v>
      </c>
      <c r="B25" s="250"/>
      <c r="C25" s="250"/>
      <c r="D25" s="250"/>
      <c r="E25" s="250"/>
      <c r="F25" s="250"/>
      <c r="G25" s="251"/>
      <c r="H25" s="140"/>
      <c r="I25" s="98">
        <f>I26</f>
        <v>0.75</v>
      </c>
      <c r="J25" s="45"/>
      <c r="L25" s="46"/>
      <c r="M25" s="47"/>
      <c r="N25" s="47"/>
      <c r="O25" s="47"/>
      <c r="P25" s="46"/>
      <c r="Q25" s="46"/>
      <c r="R25" s="46"/>
      <c r="S25" s="46"/>
      <c r="T25" s="46"/>
      <c r="U25" s="46"/>
    </row>
    <row r="26" spans="1:21" ht="38.25" x14ac:dyDescent="0.25">
      <c r="A26" s="57" t="s">
        <v>43</v>
      </c>
      <c r="B26" s="126" t="s">
        <v>121</v>
      </c>
      <c r="C26" s="57" t="s">
        <v>122</v>
      </c>
      <c r="D26" s="57" t="s">
        <v>133</v>
      </c>
      <c r="E26" s="57" t="s">
        <v>173</v>
      </c>
      <c r="F26" s="57" t="s">
        <v>133</v>
      </c>
      <c r="G26" s="57" t="s">
        <v>173</v>
      </c>
      <c r="H26" s="139">
        <f>G26/E26</f>
        <v>1</v>
      </c>
      <c r="I26" s="146">
        <f>G26/F26</f>
        <v>0.75</v>
      </c>
      <c r="J26" s="45"/>
      <c r="L26" s="46"/>
      <c r="M26" s="47"/>
      <c r="N26" s="47"/>
      <c r="O26" s="47"/>
      <c r="P26" s="46"/>
      <c r="Q26" s="46"/>
      <c r="R26" s="46"/>
      <c r="S26" s="46"/>
      <c r="T26" s="46"/>
      <c r="U26" s="46"/>
    </row>
    <row r="27" spans="1:21" ht="32.25" customHeight="1" x14ac:dyDescent="0.25">
      <c r="A27" s="252" t="s">
        <v>204</v>
      </c>
      <c r="B27" s="253"/>
      <c r="C27" s="253"/>
      <c r="D27" s="253"/>
      <c r="E27" s="253"/>
      <c r="F27" s="253"/>
      <c r="G27" s="254"/>
      <c r="H27" s="139">
        <f>H26</f>
        <v>1</v>
      </c>
      <c r="I27" s="146"/>
      <c r="J27" s="45"/>
      <c r="L27" s="46"/>
      <c r="M27" s="47"/>
      <c r="N27" s="47"/>
      <c r="O27" s="47"/>
      <c r="P27" s="46"/>
      <c r="Q27" s="46"/>
      <c r="R27" s="46"/>
      <c r="S27" s="46"/>
      <c r="T27" s="46"/>
      <c r="U27" s="46"/>
    </row>
    <row r="28" spans="1:21" ht="27.75" customHeight="1" x14ac:dyDescent="0.25">
      <c r="A28" s="243" t="s">
        <v>222</v>
      </c>
      <c r="B28" s="244"/>
      <c r="C28" s="244"/>
      <c r="D28" s="244"/>
      <c r="E28" s="244"/>
      <c r="F28" s="244"/>
      <c r="G28" s="245"/>
      <c r="H28" s="116">
        <f>0.4*H11/1+0.6*((H21+H24+H27)/3)</f>
        <v>0.83333333333333348</v>
      </c>
      <c r="I28" s="116" t="e">
        <f>I8+#REF!</f>
        <v>#REF!</v>
      </c>
      <c r="J28" s="45"/>
      <c r="L28" s="46"/>
      <c r="M28" s="47"/>
      <c r="N28" s="47"/>
      <c r="O28" s="47"/>
      <c r="P28" s="46"/>
      <c r="Q28" s="46"/>
      <c r="R28" s="46"/>
      <c r="S28" s="46"/>
      <c r="T28" s="46"/>
      <c r="U28" s="46"/>
    </row>
    <row r="29" spans="1:21" x14ac:dyDescent="0.25">
      <c r="A29" s="41"/>
      <c r="B29" s="42"/>
      <c r="C29" s="60"/>
      <c r="D29" s="60"/>
      <c r="E29" s="60"/>
      <c r="F29" s="60"/>
      <c r="G29" s="43"/>
      <c r="H29" s="43"/>
      <c r="I29" s="143"/>
      <c r="J29" s="43"/>
      <c r="L29" s="46"/>
      <c r="M29" s="47"/>
      <c r="N29" s="47"/>
      <c r="O29" s="47"/>
      <c r="P29" s="46"/>
      <c r="Q29" s="46"/>
      <c r="R29" s="46"/>
      <c r="S29" s="46"/>
      <c r="T29" s="46"/>
      <c r="U29" s="46"/>
    </row>
    <row r="30" spans="1:21" s="46" customFormat="1" x14ac:dyDescent="0.25">
      <c r="A30" s="99"/>
      <c r="B30" s="100"/>
      <c r="C30" s="101"/>
      <c r="D30" s="101"/>
      <c r="E30" s="101"/>
      <c r="F30" s="101"/>
      <c r="G30" s="101"/>
      <c r="H30" s="101"/>
      <c r="I30" s="143"/>
      <c r="J30" s="101"/>
      <c r="M30" s="47"/>
      <c r="N30" s="47"/>
      <c r="O30" s="47"/>
    </row>
    <row r="31" spans="1:21" x14ac:dyDescent="0.25">
      <c r="A31" s="41"/>
      <c r="B31" s="42"/>
      <c r="C31" s="43"/>
      <c r="D31" s="43"/>
      <c r="E31" s="43"/>
      <c r="F31" s="43"/>
      <c r="G31" s="43"/>
      <c r="H31" s="43"/>
      <c r="I31" s="143"/>
      <c r="J31" s="43"/>
      <c r="L31" s="46"/>
      <c r="M31" s="47"/>
      <c r="N31" s="47"/>
      <c r="O31" s="47"/>
      <c r="P31" s="46"/>
      <c r="Q31" s="46"/>
      <c r="R31" s="46"/>
      <c r="S31" s="46"/>
      <c r="T31" s="46"/>
      <c r="U31" s="46"/>
    </row>
    <row r="32" spans="1:21" x14ac:dyDescent="0.25">
      <c r="A32" s="41"/>
      <c r="B32" s="42"/>
      <c r="C32" s="43"/>
      <c r="D32" s="43"/>
      <c r="E32" s="43"/>
      <c r="F32" s="43"/>
      <c r="G32" s="43"/>
      <c r="H32" s="43"/>
      <c r="I32" s="143"/>
      <c r="J32" s="43"/>
      <c r="L32" s="46"/>
      <c r="M32" s="47"/>
      <c r="N32" s="47"/>
      <c r="O32" s="47"/>
      <c r="P32" s="46"/>
      <c r="Q32" s="46"/>
      <c r="R32" s="46"/>
      <c r="S32" s="46"/>
      <c r="T32" s="46"/>
      <c r="U32" s="46"/>
    </row>
    <row r="33" spans="1:21" x14ac:dyDescent="0.25">
      <c r="A33" s="41"/>
      <c r="B33" s="42"/>
      <c r="C33" s="43"/>
      <c r="D33" s="43"/>
      <c r="E33" s="43"/>
      <c r="F33" s="43"/>
      <c r="G33" s="43"/>
      <c r="H33" s="43"/>
      <c r="I33" s="43"/>
      <c r="J33" s="43"/>
      <c r="L33" s="46"/>
      <c r="M33" s="47"/>
      <c r="N33" s="47"/>
      <c r="O33" s="47"/>
      <c r="P33" s="46"/>
      <c r="Q33" s="46"/>
      <c r="R33" s="46"/>
      <c r="S33" s="46"/>
      <c r="T33" s="46"/>
      <c r="U33" s="46"/>
    </row>
    <row r="34" spans="1:21" x14ac:dyDescent="0.25">
      <c r="A34" s="41"/>
      <c r="B34" s="42"/>
      <c r="C34" s="43"/>
      <c r="D34" s="43"/>
      <c r="E34" s="43"/>
      <c r="F34" s="43"/>
      <c r="G34" s="43"/>
      <c r="H34" s="43"/>
      <c r="I34" s="43"/>
      <c r="J34" s="43"/>
      <c r="L34" s="46"/>
      <c r="M34" s="47"/>
      <c r="N34" s="47"/>
      <c r="O34" s="47"/>
      <c r="P34" s="46"/>
      <c r="Q34" s="46"/>
      <c r="R34" s="46"/>
      <c r="S34" s="46"/>
      <c r="T34" s="46"/>
      <c r="U34" s="46"/>
    </row>
    <row r="35" spans="1:21" x14ac:dyDescent="0.25">
      <c r="A35" s="41"/>
      <c r="B35" s="42"/>
      <c r="C35" s="43"/>
      <c r="D35" s="43"/>
      <c r="E35" s="43"/>
      <c r="F35" s="43"/>
      <c r="G35" s="43"/>
      <c r="H35" s="43"/>
      <c r="I35" s="43"/>
      <c r="J35" s="43"/>
      <c r="L35" s="46"/>
      <c r="M35" s="47"/>
      <c r="N35" s="47"/>
      <c r="O35" s="47"/>
      <c r="P35" s="46"/>
      <c r="Q35" s="46"/>
      <c r="R35" s="46"/>
      <c r="S35" s="46"/>
      <c r="T35" s="46"/>
      <c r="U35" s="46"/>
    </row>
    <row r="36" spans="1:21" x14ac:dyDescent="0.25">
      <c r="A36" s="41"/>
      <c r="B36" s="42"/>
      <c r="C36" s="43"/>
      <c r="D36" s="43"/>
      <c r="E36" s="43"/>
      <c r="F36" s="43"/>
      <c r="G36" s="43"/>
      <c r="H36" s="43"/>
      <c r="I36" s="43"/>
      <c r="J36" s="43"/>
    </row>
    <row r="37" spans="1:21" x14ac:dyDescent="0.25">
      <c r="A37" s="41"/>
      <c r="B37" s="42"/>
      <c r="C37" s="43"/>
      <c r="D37" s="43"/>
      <c r="E37" s="43"/>
      <c r="F37" s="43"/>
      <c r="G37" s="43"/>
      <c r="H37" s="43"/>
      <c r="I37" s="43"/>
      <c r="J37" s="43"/>
    </row>
    <row r="38" spans="1:21" x14ac:dyDescent="0.25">
      <c r="A38" s="41"/>
      <c r="B38" s="42"/>
      <c r="C38" s="43"/>
      <c r="D38" s="43"/>
      <c r="E38" s="43"/>
      <c r="F38" s="43"/>
      <c r="G38" s="43"/>
      <c r="H38" s="43"/>
      <c r="I38" s="43"/>
      <c r="J38" s="43"/>
    </row>
    <row r="39" spans="1:21" x14ac:dyDescent="0.25">
      <c r="A39" s="41"/>
      <c r="B39" s="42"/>
      <c r="C39" s="43"/>
      <c r="D39" s="43"/>
      <c r="E39" s="43"/>
      <c r="F39" s="43"/>
      <c r="G39" s="43"/>
      <c r="H39" s="43"/>
      <c r="I39" s="43"/>
      <c r="J39" s="43"/>
    </row>
    <row r="40" spans="1:21" x14ac:dyDescent="0.25">
      <c r="A40" s="41"/>
      <c r="B40" s="42"/>
      <c r="C40" s="43"/>
      <c r="D40" s="43"/>
      <c r="E40" s="43"/>
      <c r="F40" s="43"/>
      <c r="G40" s="43"/>
      <c r="H40" s="43"/>
      <c r="I40" s="43"/>
      <c r="J40" s="43"/>
    </row>
    <row r="41" spans="1:21" x14ac:dyDescent="0.25">
      <c r="A41" s="41"/>
      <c r="B41" s="42"/>
      <c r="C41" s="43"/>
      <c r="D41" s="43"/>
      <c r="E41" s="43"/>
      <c r="F41" s="43"/>
      <c r="G41" s="43"/>
      <c r="H41" s="43"/>
      <c r="I41" s="43"/>
      <c r="J41" s="43"/>
    </row>
    <row r="42" spans="1:21" x14ac:dyDescent="0.25">
      <c r="A42" s="41"/>
      <c r="B42" s="42"/>
      <c r="C42" s="43"/>
      <c r="D42" s="43"/>
      <c r="E42" s="43"/>
      <c r="F42" s="43"/>
      <c r="G42" s="43"/>
      <c r="H42" s="43"/>
      <c r="I42" s="43"/>
      <c r="J42" s="43"/>
    </row>
    <row r="43" spans="1:21" x14ac:dyDescent="0.25">
      <c r="A43" s="41"/>
      <c r="B43" s="42"/>
      <c r="C43" s="43"/>
      <c r="D43" s="43"/>
      <c r="E43" s="43"/>
      <c r="F43" s="43"/>
      <c r="G43" s="43"/>
      <c r="H43" s="43"/>
      <c r="I43" s="43"/>
      <c r="J43" s="43"/>
    </row>
    <row r="44" spans="1:21" x14ac:dyDescent="0.25">
      <c r="A44" s="41"/>
      <c r="B44" s="42"/>
      <c r="C44" s="43"/>
      <c r="D44" s="43"/>
      <c r="E44" s="43"/>
      <c r="F44" s="43"/>
      <c r="G44" s="43"/>
      <c r="H44" s="43"/>
      <c r="I44" s="43"/>
      <c r="J44" s="43"/>
    </row>
    <row r="45" spans="1:21" x14ac:dyDescent="0.25">
      <c r="A45" s="41"/>
      <c r="B45" s="42"/>
      <c r="C45" s="43"/>
      <c r="D45" s="43"/>
      <c r="E45" s="43"/>
      <c r="F45" s="43"/>
      <c r="G45" s="43"/>
      <c r="H45" s="43"/>
      <c r="I45" s="43"/>
      <c r="J45" s="43"/>
    </row>
    <row r="46" spans="1:21" x14ac:dyDescent="0.25">
      <c r="A46" s="41"/>
      <c r="B46" s="42"/>
      <c r="C46" s="43"/>
      <c r="D46" s="43"/>
      <c r="E46" s="43"/>
      <c r="F46" s="43"/>
      <c r="G46" s="43"/>
      <c r="H46" s="43"/>
      <c r="I46" s="43"/>
      <c r="J46" s="43"/>
    </row>
    <row r="47" spans="1:21" x14ac:dyDescent="0.25">
      <c r="A47" s="41"/>
      <c r="B47" s="42"/>
      <c r="C47" s="43"/>
      <c r="D47" s="43"/>
      <c r="E47" s="43"/>
      <c r="F47" s="43"/>
      <c r="G47" s="43"/>
      <c r="H47" s="43"/>
      <c r="I47" s="43"/>
      <c r="J47" s="43"/>
    </row>
    <row r="48" spans="1:21" x14ac:dyDescent="0.25">
      <c r="A48" s="41"/>
      <c r="B48" s="42"/>
      <c r="C48" s="43"/>
      <c r="D48" s="43"/>
      <c r="E48" s="43"/>
      <c r="F48" s="43"/>
      <c r="G48" s="43"/>
      <c r="H48" s="43"/>
      <c r="I48" s="43"/>
      <c r="J48" s="43"/>
    </row>
    <row r="49" spans="1:10" x14ac:dyDescent="0.25">
      <c r="A49" s="41"/>
      <c r="B49" s="42"/>
      <c r="C49" s="43"/>
      <c r="D49" s="43"/>
      <c r="E49" s="43"/>
      <c r="F49" s="43"/>
      <c r="G49" s="43"/>
      <c r="H49" s="43"/>
      <c r="I49" s="43"/>
      <c r="J49" s="43"/>
    </row>
    <row r="50" spans="1:10" x14ac:dyDescent="0.25">
      <c r="A50" s="41"/>
      <c r="B50" s="42"/>
      <c r="C50" s="43"/>
      <c r="D50" s="43"/>
      <c r="E50" s="43"/>
      <c r="F50" s="43"/>
      <c r="G50" s="43"/>
      <c r="H50" s="43"/>
      <c r="I50" s="43"/>
      <c r="J50" s="43"/>
    </row>
    <row r="51" spans="1:10" x14ac:dyDescent="0.25">
      <c r="A51" s="43"/>
      <c r="B51" s="42"/>
      <c r="C51" s="43"/>
      <c r="D51" s="43"/>
      <c r="E51" s="43"/>
      <c r="F51" s="43"/>
      <c r="G51" s="43"/>
      <c r="H51" s="43"/>
      <c r="I51" s="43"/>
      <c r="J51" s="43"/>
    </row>
    <row r="52" spans="1:10" x14ac:dyDescent="0.25">
      <c r="A52" s="43"/>
      <c r="B52" s="42"/>
      <c r="C52" s="43"/>
      <c r="D52" s="43"/>
      <c r="E52" s="43"/>
      <c r="F52" s="43"/>
      <c r="G52" s="43"/>
      <c r="H52" s="43"/>
      <c r="I52" s="43"/>
      <c r="J52" s="43"/>
    </row>
    <row r="53" spans="1:10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</row>
  </sheetData>
  <mergeCells count="27">
    <mergeCell ref="R7:U9"/>
    <mergeCell ref="A8:G8"/>
    <mergeCell ref="A12:G12"/>
    <mergeCell ref="A16:G16"/>
    <mergeCell ref="A19:G19"/>
    <mergeCell ref="A11:E11"/>
    <mergeCell ref="A15:G15"/>
    <mergeCell ref="A18:G18"/>
    <mergeCell ref="P3:Q6"/>
    <mergeCell ref="A3:A6"/>
    <mergeCell ref="B3:B6"/>
    <mergeCell ref="C3:C6"/>
    <mergeCell ref="D3:I3"/>
    <mergeCell ref="J3:J6"/>
    <mergeCell ref="D4:D6"/>
    <mergeCell ref="E4:I4"/>
    <mergeCell ref="E5:E6"/>
    <mergeCell ref="F5:F6"/>
    <mergeCell ref="G5:G6"/>
    <mergeCell ref="H5:I5"/>
    <mergeCell ref="A22:G22"/>
    <mergeCell ref="A28:G28"/>
    <mergeCell ref="A25:G25"/>
    <mergeCell ref="A2:J2"/>
    <mergeCell ref="A21:G21"/>
    <mergeCell ref="A24:G24"/>
    <mergeCell ref="A27:G27"/>
  </mergeCells>
  <phoneticPr fontId="5" type="noConversion"/>
  <pageMargins left="0.75" right="0.75" top="1" bottom="1" header="0.5" footer="0.5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abSelected="1" zoomScale="90" zoomScaleNormal="90" workbookViewId="0">
      <selection activeCell="E14" sqref="E14"/>
    </sheetView>
  </sheetViews>
  <sheetFormatPr defaultColWidth="8.7109375" defaultRowHeight="12.75" x14ac:dyDescent="0.25"/>
  <cols>
    <col min="1" max="1" width="5.140625" style="38" customWidth="1"/>
    <col min="2" max="2" width="29.5703125" style="38" customWidth="1"/>
    <col min="3" max="3" width="12.85546875" style="38" customWidth="1"/>
    <col min="4" max="4" width="17.85546875" style="38" customWidth="1"/>
    <col min="5" max="5" width="12.85546875" style="38" customWidth="1"/>
    <col min="6" max="6" width="11.28515625" style="38" hidden="1" customWidth="1"/>
    <col min="7" max="7" width="10.28515625" style="38" customWidth="1"/>
    <col min="8" max="8" width="14.85546875" style="38" customWidth="1"/>
    <col min="9" max="9" width="13.7109375" style="38" hidden="1" customWidth="1"/>
    <col min="10" max="10" width="23" style="38" customWidth="1"/>
    <col min="11" max="11" width="8.7109375" style="38"/>
    <col min="12" max="12" width="10.28515625" style="38" customWidth="1"/>
    <col min="13" max="13" width="7.5703125" style="39" customWidth="1"/>
    <col min="14" max="14" width="24.28515625" style="39" customWidth="1"/>
    <col min="15" max="15" width="8.28515625" style="39" customWidth="1"/>
    <col min="16" max="16" width="10.140625" style="38" customWidth="1"/>
    <col min="17" max="20" width="8.7109375" style="38"/>
    <col min="21" max="21" width="2.5703125" style="38" customWidth="1"/>
    <col min="22" max="22" width="8.7109375" style="38" hidden="1" customWidth="1"/>
    <col min="23" max="16384" width="8.7109375" style="38"/>
  </cols>
  <sheetData>
    <row r="1" spans="1:23" ht="15.75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60" t="s">
        <v>88</v>
      </c>
    </row>
    <row r="2" spans="1:23" ht="64.900000000000006" customHeight="1" x14ac:dyDescent="0.25">
      <c r="A2" s="270" t="s">
        <v>174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23" ht="42" customHeight="1" x14ac:dyDescent="0.25">
      <c r="A3" s="272" t="s">
        <v>0</v>
      </c>
      <c r="B3" s="273" t="s">
        <v>116</v>
      </c>
      <c r="C3" s="273" t="s">
        <v>28</v>
      </c>
      <c r="D3" s="273" t="s">
        <v>117</v>
      </c>
      <c r="E3" s="273"/>
      <c r="F3" s="273"/>
      <c r="G3" s="273"/>
      <c r="H3" s="273"/>
      <c r="I3" s="273"/>
      <c r="J3" s="273" t="s">
        <v>82</v>
      </c>
      <c r="L3" s="46"/>
      <c r="M3" s="47"/>
      <c r="N3" s="47"/>
      <c r="O3" s="47"/>
      <c r="P3" s="255"/>
      <c r="Q3" s="255"/>
    </row>
    <row r="4" spans="1:23" ht="15" customHeight="1" x14ac:dyDescent="0.25">
      <c r="A4" s="272"/>
      <c r="B4" s="273"/>
      <c r="C4" s="273"/>
      <c r="D4" s="273" t="s">
        <v>160</v>
      </c>
      <c r="E4" s="274" t="s">
        <v>134</v>
      </c>
      <c r="F4" s="275"/>
      <c r="G4" s="275"/>
      <c r="H4" s="275"/>
      <c r="I4" s="276"/>
      <c r="J4" s="273"/>
      <c r="L4" s="46"/>
      <c r="M4" s="47"/>
      <c r="N4" s="47"/>
      <c r="O4" s="47"/>
      <c r="P4" s="255"/>
      <c r="Q4" s="255"/>
    </row>
    <row r="5" spans="1:23" ht="15" customHeight="1" x14ac:dyDescent="0.25">
      <c r="A5" s="272"/>
      <c r="B5" s="273"/>
      <c r="C5" s="273"/>
      <c r="D5" s="273"/>
      <c r="E5" s="277" t="s">
        <v>128</v>
      </c>
      <c r="F5" s="182" t="s">
        <v>129</v>
      </c>
      <c r="G5" s="279" t="s">
        <v>30</v>
      </c>
      <c r="H5" s="281" t="s">
        <v>31</v>
      </c>
      <c r="I5" s="282"/>
      <c r="J5" s="273"/>
      <c r="L5" s="46"/>
      <c r="M5" s="47"/>
      <c r="N5" s="47"/>
      <c r="O5" s="47"/>
      <c r="P5" s="255"/>
      <c r="Q5" s="255"/>
    </row>
    <row r="6" spans="1:23" ht="55.9" customHeight="1" x14ac:dyDescent="0.25">
      <c r="A6" s="272"/>
      <c r="B6" s="273"/>
      <c r="C6" s="273"/>
      <c r="D6" s="273"/>
      <c r="E6" s="278"/>
      <c r="F6" s="183"/>
      <c r="G6" s="280"/>
      <c r="H6" s="161" t="s">
        <v>132</v>
      </c>
      <c r="I6" s="161" t="s">
        <v>131</v>
      </c>
      <c r="J6" s="273"/>
      <c r="L6" s="46"/>
      <c r="M6" s="47"/>
      <c r="N6" s="47"/>
      <c r="O6" s="47"/>
      <c r="P6" s="255"/>
      <c r="Q6" s="255"/>
    </row>
    <row r="7" spans="1:23" ht="15.6" customHeight="1" x14ac:dyDescent="0.25">
      <c r="A7" s="162">
        <v>1</v>
      </c>
      <c r="B7" s="162">
        <v>2</v>
      </c>
      <c r="C7" s="162">
        <v>3</v>
      </c>
      <c r="D7" s="162">
        <v>4</v>
      </c>
      <c r="E7" s="162">
        <v>5</v>
      </c>
      <c r="F7" s="163" t="s">
        <v>42</v>
      </c>
      <c r="G7" s="162">
        <v>6</v>
      </c>
      <c r="H7" s="162">
        <v>7</v>
      </c>
      <c r="I7" s="163" t="s">
        <v>135</v>
      </c>
      <c r="J7" s="162">
        <v>8</v>
      </c>
      <c r="L7" s="46"/>
      <c r="M7" s="47"/>
      <c r="N7" s="47"/>
      <c r="O7" s="47"/>
      <c r="P7" s="46"/>
      <c r="Q7" s="47"/>
      <c r="R7" s="261" t="s">
        <v>32</v>
      </c>
      <c r="S7" s="261"/>
      <c r="T7" s="261"/>
      <c r="U7" s="261"/>
      <c r="V7" s="40"/>
      <c r="W7" s="40"/>
    </row>
    <row r="8" spans="1:23" ht="30" customHeight="1" x14ac:dyDescent="0.25">
      <c r="A8" s="262" t="s">
        <v>89</v>
      </c>
      <c r="B8" s="263"/>
      <c r="C8" s="263"/>
      <c r="D8" s="263"/>
      <c r="E8" s="263"/>
      <c r="F8" s="263"/>
      <c r="G8" s="264"/>
      <c r="H8" s="164"/>
      <c r="I8" s="164" t="e">
        <f>0.4*((I9+I10+I11+#REF!+#REF!+#REF!)/5)</f>
        <v>#REF!</v>
      </c>
      <c r="J8" s="165"/>
      <c r="L8" s="46"/>
      <c r="M8" s="47"/>
      <c r="N8" s="47"/>
      <c r="O8" s="47"/>
      <c r="P8" s="46"/>
      <c r="Q8" s="46"/>
      <c r="R8" s="261"/>
      <c r="S8" s="261"/>
      <c r="T8" s="261"/>
      <c r="U8" s="261"/>
    </row>
    <row r="9" spans="1:23" ht="43.5" customHeight="1" x14ac:dyDescent="0.25">
      <c r="A9" s="147" t="s">
        <v>13</v>
      </c>
      <c r="B9" s="148" t="s">
        <v>175</v>
      </c>
      <c r="C9" s="118" t="s">
        <v>58</v>
      </c>
      <c r="D9" s="118">
        <f>прогр.!D19</f>
        <v>0.4</v>
      </c>
      <c r="E9" s="118">
        <v>0.9</v>
      </c>
      <c r="F9" s="118">
        <f>прогр.!F19</f>
        <v>0.39</v>
      </c>
      <c r="G9" s="118">
        <f>прогр.!G19</f>
        <v>0.9</v>
      </c>
      <c r="H9" s="158">
        <f>G9/E9</f>
        <v>1</v>
      </c>
      <c r="I9" s="158">
        <f>G9/F9</f>
        <v>2.3076923076923075</v>
      </c>
      <c r="J9" s="166"/>
      <c r="L9" s="46"/>
      <c r="M9" s="47"/>
      <c r="N9" s="48"/>
      <c r="O9" s="47"/>
      <c r="P9" s="46"/>
      <c r="Q9" s="46"/>
      <c r="R9" s="261"/>
      <c r="S9" s="261"/>
      <c r="T9" s="261"/>
      <c r="U9" s="261"/>
    </row>
    <row r="10" spans="1:23" ht="71.25" customHeight="1" x14ac:dyDescent="0.25">
      <c r="A10" s="147" t="s">
        <v>25</v>
      </c>
      <c r="B10" s="148" t="s">
        <v>176</v>
      </c>
      <c r="C10" s="118" t="s">
        <v>57</v>
      </c>
      <c r="D10" s="118">
        <f>прогр.!D20</f>
        <v>32</v>
      </c>
      <c r="E10" s="118">
        <v>51</v>
      </c>
      <c r="F10" s="118">
        <f>прогр.!F20</f>
        <v>100</v>
      </c>
      <c r="G10" s="118">
        <f>прогр.!G20</f>
        <v>51</v>
      </c>
      <c r="H10" s="158">
        <f t="shared" ref="H10:H11" si="0">G10/E10</f>
        <v>1</v>
      </c>
      <c r="I10" s="158">
        <f>G10/F10</f>
        <v>0.51</v>
      </c>
      <c r="J10" s="166"/>
      <c r="L10" s="46"/>
      <c r="M10" s="47"/>
      <c r="N10" s="48"/>
      <c r="O10" s="47"/>
      <c r="P10" s="46"/>
      <c r="Q10" s="46"/>
      <c r="R10" s="51"/>
      <c r="S10" s="51"/>
      <c r="T10" s="51"/>
      <c r="U10" s="51"/>
    </row>
    <row r="11" spans="1:23" ht="68.25" customHeight="1" x14ac:dyDescent="0.25">
      <c r="A11" s="147" t="s">
        <v>33</v>
      </c>
      <c r="B11" s="148" t="s">
        <v>177</v>
      </c>
      <c r="C11" s="118" t="s">
        <v>36</v>
      </c>
      <c r="D11" s="118">
        <f>прогр.!D21</f>
        <v>16</v>
      </c>
      <c r="E11" s="118">
        <v>94</v>
      </c>
      <c r="F11" s="118">
        <f>прогр.!F21</f>
        <v>200</v>
      </c>
      <c r="G11" s="118">
        <f>прогр.!G21</f>
        <v>94</v>
      </c>
      <c r="H11" s="158">
        <f t="shared" si="0"/>
        <v>1</v>
      </c>
      <c r="I11" s="158">
        <f>G11/F11</f>
        <v>0.47</v>
      </c>
      <c r="J11" s="166"/>
      <c r="L11" s="46"/>
      <c r="M11" s="47"/>
      <c r="N11" s="48"/>
      <c r="O11" s="47"/>
      <c r="P11" s="46"/>
      <c r="Q11" s="46"/>
      <c r="R11" s="51"/>
      <c r="S11" s="51"/>
      <c r="T11" s="51"/>
      <c r="U11" s="51"/>
    </row>
    <row r="12" spans="1:23" ht="40.5" customHeight="1" x14ac:dyDescent="0.2">
      <c r="A12" s="268" t="s">
        <v>205</v>
      </c>
      <c r="B12" s="269"/>
      <c r="C12" s="269"/>
      <c r="D12" s="269"/>
      <c r="E12" s="269"/>
      <c r="F12" s="172"/>
      <c r="G12" s="172"/>
      <c r="H12" s="158">
        <f>H11+H10+H9</f>
        <v>3</v>
      </c>
      <c r="I12" s="158"/>
      <c r="J12" s="166"/>
      <c r="L12" s="46"/>
      <c r="M12" s="47"/>
      <c r="N12" s="48"/>
      <c r="O12" s="47"/>
      <c r="P12" s="46"/>
      <c r="Q12" s="46"/>
      <c r="R12" s="155"/>
      <c r="S12" s="155"/>
      <c r="T12" s="155"/>
      <c r="U12" s="155"/>
    </row>
    <row r="13" spans="1:23" ht="28.5" customHeight="1" x14ac:dyDescent="0.25">
      <c r="A13" s="265" t="s">
        <v>178</v>
      </c>
      <c r="B13" s="266"/>
      <c r="C13" s="266"/>
      <c r="D13" s="266"/>
      <c r="E13" s="266"/>
      <c r="F13" s="266"/>
      <c r="G13" s="266"/>
      <c r="H13" s="164"/>
      <c r="I13" s="164">
        <f>I14</f>
        <v>2.0715536550600691</v>
      </c>
      <c r="J13" s="151"/>
      <c r="L13" s="46"/>
      <c r="M13" s="47"/>
      <c r="N13" s="47"/>
      <c r="O13" s="47"/>
      <c r="P13" s="46"/>
      <c r="Q13" s="46"/>
    </row>
    <row r="14" spans="1:23" ht="57" customHeight="1" x14ac:dyDescent="0.25">
      <c r="A14" s="147" t="s">
        <v>14</v>
      </c>
      <c r="B14" s="148" t="s">
        <v>179</v>
      </c>
      <c r="C14" s="118" t="s">
        <v>59</v>
      </c>
      <c r="D14" s="118">
        <v>437.4</v>
      </c>
      <c r="E14" s="118">
        <v>1017.34</v>
      </c>
      <c r="F14" s="118">
        <v>491.1</v>
      </c>
      <c r="G14" s="118">
        <v>1017.34</v>
      </c>
      <c r="H14" s="158">
        <f>G14/E14</f>
        <v>1</v>
      </c>
      <c r="I14" s="158">
        <f>G14/F14</f>
        <v>2.0715536550600691</v>
      </c>
      <c r="J14" s="150"/>
      <c r="L14" s="46"/>
      <c r="M14" s="47"/>
      <c r="N14" s="48"/>
      <c r="O14" s="47"/>
      <c r="P14" s="46"/>
      <c r="Q14" s="46"/>
    </row>
    <row r="15" spans="1:23" ht="39.75" customHeight="1" x14ac:dyDescent="0.25">
      <c r="A15" s="252" t="s">
        <v>206</v>
      </c>
      <c r="B15" s="253"/>
      <c r="C15" s="253"/>
      <c r="D15" s="253"/>
      <c r="E15" s="253"/>
      <c r="F15" s="253"/>
      <c r="G15" s="254"/>
      <c r="H15" s="158">
        <f>H14</f>
        <v>1</v>
      </c>
      <c r="I15" s="158"/>
      <c r="J15" s="153"/>
      <c r="L15" s="46"/>
      <c r="M15" s="47"/>
      <c r="N15" s="48"/>
      <c r="O15" s="47"/>
      <c r="P15" s="46"/>
      <c r="Q15" s="46"/>
    </row>
    <row r="16" spans="1:23" ht="28.9" customHeight="1" x14ac:dyDescent="0.25">
      <c r="A16" s="265" t="s">
        <v>180</v>
      </c>
      <c r="B16" s="266"/>
      <c r="C16" s="266"/>
      <c r="D16" s="266"/>
      <c r="E16" s="266"/>
      <c r="F16" s="266"/>
      <c r="G16" s="266"/>
      <c r="H16" s="164"/>
      <c r="I16" s="164">
        <f>I17</f>
        <v>6.25</v>
      </c>
      <c r="J16" s="151"/>
      <c r="L16" s="46"/>
      <c r="M16" s="47"/>
      <c r="N16" s="47"/>
      <c r="O16" s="47"/>
      <c r="P16" s="46"/>
      <c r="Q16" s="46"/>
    </row>
    <row r="17" spans="1:17" ht="59.25" customHeight="1" x14ac:dyDescent="0.25">
      <c r="A17" s="147" t="s">
        <v>37</v>
      </c>
      <c r="B17" s="148" t="s">
        <v>181</v>
      </c>
      <c r="C17" s="118" t="s">
        <v>182</v>
      </c>
      <c r="D17" s="118">
        <v>100</v>
      </c>
      <c r="E17" s="118">
        <v>100</v>
      </c>
      <c r="F17" s="118">
        <v>16</v>
      </c>
      <c r="G17" s="118">
        <v>100</v>
      </c>
      <c r="H17" s="167">
        <f>G17/E17</f>
        <v>1</v>
      </c>
      <c r="I17" s="158">
        <f>G17/F17</f>
        <v>6.25</v>
      </c>
      <c r="J17" s="168"/>
      <c r="L17" s="46"/>
      <c r="M17" s="47"/>
      <c r="N17" s="47"/>
      <c r="O17" s="47"/>
      <c r="P17" s="46"/>
      <c r="Q17" s="46"/>
    </row>
    <row r="18" spans="1:17" ht="59.25" customHeight="1" x14ac:dyDescent="0.25">
      <c r="A18" s="169" t="s">
        <v>38</v>
      </c>
      <c r="B18" s="148" t="s">
        <v>183</v>
      </c>
      <c r="C18" s="118" t="s">
        <v>36</v>
      </c>
      <c r="D18" s="118">
        <v>0</v>
      </c>
      <c r="E18" s="118">
        <v>21</v>
      </c>
      <c r="F18" s="118">
        <v>16</v>
      </c>
      <c r="G18" s="118">
        <v>21</v>
      </c>
      <c r="H18" s="167">
        <f>G18/E18</f>
        <v>1</v>
      </c>
      <c r="I18" s="158"/>
      <c r="J18" s="168"/>
      <c r="L18" s="46"/>
      <c r="M18" s="47"/>
      <c r="N18" s="47"/>
      <c r="O18" s="47"/>
      <c r="P18" s="46"/>
      <c r="Q18" s="46"/>
    </row>
    <row r="19" spans="1:17" ht="36" customHeight="1" x14ac:dyDescent="0.25">
      <c r="A19" s="252" t="s">
        <v>207</v>
      </c>
      <c r="B19" s="253"/>
      <c r="C19" s="253"/>
      <c r="D19" s="253"/>
      <c r="E19" s="253"/>
      <c r="F19" s="253"/>
      <c r="G19" s="254"/>
      <c r="H19" s="167">
        <f>H18+H17</f>
        <v>2</v>
      </c>
      <c r="I19" s="158"/>
      <c r="J19" s="168"/>
      <c r="L19" s="46"/>
      <c r="M19" s="47"/>
      <c r="N19" s="47"/>
      <c r="O19" s="47"/>
      <c r="P19" s="46"/>
      <c r="Q19" s="46"/>
    </row>
    <row r="20" spans="1:17" ht="25.5" customHeight="1" x14ac:dyDescent="0.25">
      <c r="A20" s="265" t="s">
        <v>90</v>
      </c>
      <c r="B20" s="266"/>
      <c r="C20" s="266"/>
      <c r="D20" s="266"/>
      <c r="E20" s="266"/>
      <c r="F20" s="266"/>
      <c r="G20" s="267"/>
      <c r="H20" s="164"/>
      <c r="I20" s="164">
        <f>I21</f>
        <v>0.12</v>
      </c>
      <c r="J20" s="151"/>
      <c r="L20" s="46"/>
      <c r="M20" s="47"/>
      <c r="N20" s="47"/>
      <c r="O20" s="47"/>
      <c r="P20" s="46"/>
      <c r="Q20" s="46"/>
    </row>
    <row r="21" spans="1:17" ht="51" customHeight="1" x14ac:dyDescent="0.25">
      <c r="A21" s="147" t="s">
        <v>41</v>
      </c>
      <c r="B21" s="148" t="s">
        <v>184</v>
      </c>
      <c r="C21" s="118" t="s">
        <v>36</v>
      </c>
      <c r="D21" s="118">
        <v>100</v>
      </c>
      <c r="E21" s="118">
        <v>12</v>
      </c>
      <c r="F21" s="118">
        <v>100</v>
      </c>
      <c r="G21" s="118">
        <v>12</v>
      </c>
      <c r="H21" s="124">
        <f>G21/E21</f>
        <v>1</v>
      </c>
      <c r="I21" s="158">
        <f>G21/F21</f>
        <v>0.12</v>
      </c>
      <c r="J21" s="170"/>
      <c r="L21" s="46"/>
      <c r="M21" s="47"/>
      <c r="N21" s="47"/>
      <c r="O21" s="47"/>
      <c r="P21" s="46"/>
      <c r="Q21" s="46"/>
    </row>
    <row r="22" spans="1:17" ht="33.75" customHeight="1" x14ac:dyDescent="0.25">
      <c r="A22" s="252" t="s">
        <v>208</v>
      </c>
      <c r="B22" s="253"/>
      <c r="C22" s="253"/>
      <c r="D22" s="253"/>
      <c r="E22" s="253"/>
      <c r="F22" s="253"/>
      <c r="G22" s="254"/>
      <c r="H22" s="124">
        <f>H21</f>
        <v>1</v>
      </c>
      <c r="I22" s="158"/>
      <c r="J22" s="170"/>
      <c r="L22" s="46"/>
      <c r="M22" s="47"/>
      <c r="N22" s="47"/>
      <c r="O22" s="47"/>
      <c r="P22" s="46"/>
      <c r="Q22" s="46"/>
    </row>
    <row r="23" spans="1:17" ht="38.25" customHeight="1" x14ac:dyDescent="0.25">
      <c r="A23" s="265" t="s">
        <v>91</v>
      </c>
      <c r="B23" s="266"/>
      <c r="C23" s="266"/>
      <c r="D23" s="266"/>
      <c r="E23" s="266"/>
      <c r="F23" s="266"/>
      <c r="G23" s="267"/>
      <c r="H23" s="164"/>
      <c r="I23" s="164">
        <f>I24</f>
        <v>0.49</v>
      </c>
      <c r="J23" s="151"/>
      <c r="L23" s="46"/>
      <c r="M23" s="47"/>
      <c r="N23" s="47"/>
      <c r="O23" s="47"/>
      <c r="P23" s="46"/>
      <c r="Q23" s="46"/>
    </row>
    <row r="24" spans="1:17" ht="57.6" customHeight="1" x14ac:dyDescent="0.25">
      <c r="A24" s="147" t="s">
        <v>42</v>
      </c>
      <c r="B24" s="148" t="s">
        <v>185</v>
      </c>
      <c r="C24" s="158" t="s">
        <v>36</v>
      </c>
      <c r="D24" s="118">
        <v>46</v>
      </c>
      <c r="E24" s="118">
        <v>49</v>
      </c>
      <c r="F24" s="118">
        <v>100</v>
      </c>
      <c r="G24" s="118">
        <v>49</v>
      </c>
      <c r="H24" s="158">
        <f>G24/E24</f>
        <v>1</v>
      </c>
      <c r="I24" s="158">
        <f>G24/F24</f>
        <v>0.49</v>
      </c>
      <c r="J24" s="170"/>
      <c r="L24" s="46"/>
      <c r="M24" s="47"/>
      <c r="N24" s="47"/>
      <c r="O24" s="47"/>
      <c r="P24" s="46"/>
      <c r="Q24" s="46"/>
    </row>
    <row r="25" spans="1:17" ht="42" customHeight="1" x14ac:dyDescent="0.25">
      <c r="A25" s="252" t="s">
        <v>209</v>
      </c>
      <c r="B25" s="253"/>
      <c r="C25" s="253"/>
      <c r="D25" s="253"/>
      <c r="E25" s="253"/>
      <c r="F25" s="253"/>
      <c r="G25" s="254"/>
      <c r="H25" s="158">
        <f>H24</f>
        <v>1</v>
      </c>
      <c r="I25" s="158"/>
      <c r="J25" s="170"/>
      <c r="L25" s="46"/>
      <c r="M25" s="47"/>
      <c r="N25" s="47"/>
      <c r="O25" s="47"/>
      <c r="P25" s="46"/>
      <c r="Q25" s="46"/>
    </row>
    <row r="26" spans="1:17" ht="38.25" customHeight="1" x14ac:dyDescent="0.25">
      <c r="A26" s="265" t="s">
        <v>186</v>
      </c>
      <c r="B26" s="266"/>
      <c r="C26" s="266"/>
      <c r="D26" s="266"/>
      <c r="E26" s="266"/>
      <c r="F26" s="266"/>
      <c r="G26" s="267"/>
      <c r="H26" s="164"/>
      <c r="I26" s="164" t="e">
        <f>I27+#REF!</f>
        <v>#REF!</v>
      </c>
      <c r="J26" s="151"/>
      <c r="L26" s="46"/>
      <c r="M26" s="47"/>
      <c r="N26" s="47"/>
      <c r="O26" s="47"/>
      <c r="P26" s="46"/>
      <c r="Q26" s="46"/>
    </row>
    <row r="27" spans="1:17" ht="65.25" customHeight="1" x14ac:dyDescent="0.25">
      <c r="A27" s="147" t="s">
        <v>43</v>
      </c>
      <c r="B27" s="148" t="s">
        <v>187</v>
      </c>
      <c r="C27" s="124" t="s">
        <v>188</v>
      </c>
      <c r="D27" s="124">
        <v>130.71</v>
      </c>
      <c r="E27" s="124">
        <v>111.81</v>
      </c>
      <c r="F27" s="124">
        <v>100</v>
      </c>
      <c r="G27" s="124">
        <v>111.81</v>
      </c>
      <c r="H27" s="124">
        <f>G27/E27</f>
        <v>1</v>
      </c>
      <c r="I27" s="124">
        <f>G27/F27</f>
        <v>1.1181000000000001</v>
      </c>
      <c r="J27" s="170"/>
    </row>
    <row r="28" spans="1:17" ht="45.75" customHeight="1" x14ac:dyDescent="0.25">
      <c r="A28" s="252" t="s">
        <v>210</v>
      </c>
      <c r="B28" s="253"/>
      <c r="C28" s="253"/>
      <c r="D28" s="253"/>
      <c r="E28" s="253"/>
      <c r="F28" s="253"/>
      <c r="G28" s="254"/>
      <c r="H28" s="124">
        <f>H27</f>
        <v>1</v>
      </c>
      <c r="I28" s="124"/>
      <c r="J28" s="170"/>
    </row>
    <row r="29" spans="1:17" ht="40.5" customHeight="1" x14ac:dyDescent="0.25">
      <c r="A29" s="237" t="s">
        <v>92</v>
      </c>
      <c r="B29" s="238"/>
      <c r="C29" s="238"/>
      <c r="D29" s="238"/>
      <c r="E29" s="238"/>
      <c r="F29" s="238"/>
      <c r="G29" s="239"/>
      <c r="H29" s="116"/>
      <c r="I29" s="116">
        <f>I30</f>
        <v>0.6</v>
      </c>
      <c r="J29" s="75"/>
    </row>
    <row r="30" spans="1:17" ht="85.15" customHeight="1" x14ac:dyDescent="0.25">
      <c r="A30" s="144" t="s">
        <v>61</v>
      </c>
      <c r="B30" s="145" t="s">
        <v>189</v>
      </c>
      <c r="C30" s="92" t="s">
        <v>36</v>
      </c>
      <c r="D30" s="132">
        <v>20</v>
      </c>
      <c r="E30" s="132">
        <v>12</v>
      </c>
      <c r="F30" s="132">
        <v>20</v>
      </c>
      <c r="G30" s="132">
        <v>12</v>
      </c>
      <c r="H30" s="92">
        <f>G30/E30</f>
        <v>1</v>
      </c>
      <c r="I30" s="92">
        <f>G30/F30</f>
        <v>0.6</v>
      </c>
      <c r="J30" s="45"/>
    </row>
    <row r="31" spans="1:17" ht="48.75" customHeight="1" x14ac:dyDescent="0.25">
      <c r="A31" s="252" t="s">
        <v>211</v>
      </c>
      <c r="B31" s="253"/>
      <c r="C31" s="253"/>
      <c r="D31" s="253"/>
      <c r="E31" s="253"/>
      <c r="F31" s="253"/>
      <c r="G31" s="254"/>
      <c r="H31" s="92">
        <f>H30</f>
        <v>1</v>
      </c>
      <c r="I31" s="92"/>
      <c r="J31" s="45"/>
    </row>
    <row r="32" spans="1:17" ht="48.75" customHeight="1" x14ac:dyDescent="0.25">
      <c r="A32" s="237" t="s">
        <v>190</v>
      </c>
      <c r="B32" s="238"/>
      <c r="C32" s="238"/>
      <c r="D32" s="238"/>
      <c r="E32" s="238"/>
      <c r="F32" s="238"/>
      <c r="G32" s="239"/>
      <c r="H32" s="116"/>
      <c r="I32" s="116">
        <f>I33</f>
        <v>1</v>
      </c>
      <c r="J32" s="75"/>
    </row>
    <row r="33" spans="1:10" ht="78" customHeight="1" x14ac:dyDescent="0.25">
      <c r="A33" s="144" t="s">
        <v>65</v>
      </c>
      <c r="B33" s="96" t="s">
        <v>191</v>
      </c>
      <c r="C33" s="92" t="s">
        <v>36</v>
      </c>
      <c r="D33" s="132">
        <v>6</v>
      </c>
      <c r="E33" s="132">
        <v>2</v>
      </c>
      <c r="F33" s="132">
        <v>2</v>
      </c>
      <c r="G33" s="132">
        <v>2</v>
      </c>
      <c r="H33" s="92">
        <f>G33/E33</f>
        <v>1</v>
      </c>
      <c r="I33" s="92">
        <f>G33/F33</f>
        <v>1</v>
      </c>
      <c r="J33" s="45"/>
    </row>
    <row r="34" spans="1:10" ht="50.25" customHeight="1" x14ac:dyDescent="0.25">
      <c r="A34" s="252" t="s">
        <v>212</v>
      </c>
      <c r="B34" s="253"/>
      <c r="C34" s="253"/>
      <c r="D34" s="253"/>
      <c r="E34" s="253"/>
      <c r="F34" s="253"/>
      <c r="G34" s="254"/>
      <c r="H34" s="92">
        <f>H33</f>
        <v>1</v>
      </c>
      <c r="I34" s="92"/>
      <c r="J34" s="45"/>
    </row>
    <row r="35" spans="1:10" ht="33" customHeight="1" x14ac:dyDescent="0.25">
      <c r="A35" s="243" t="s">
        <v>223</v>
      </c>
      <c r="B35" s="244"/>
      <c r="C35" s="244"/>
      <c r="D35" s="244"/>
      <c r="E35" s="244"/>
      <c r="F35" s="244"/>
      <c r="G35" s="245"/>
      <c r="H35" s="116">
        <f>0.4*H12/3+0.6*((H15+H19+H22+H25+H28+H31+H34)/8)</f>
        <v>1</v>
      </c>
      <c r="I35" s="116" t="e">
        <f>I8+#REF!</f>
        <v>#REF!</v>
      </c>
      <c r="J35" s="45"/>
    </row>
    <row r="36" spans="1:10" x14ac:dyDescent="0.25">
      <c r="A36" s="41"/>
      <c r="B36" s="42"/>
      <c r="C36" s="60"/>
      <c r="D36" s="60"/>
      <c r="E36" s="60"/>
      <c r="F36" s="60"/>
      <c r="G36" s="43"/>
      <c r="H36" s="43"/>
      <c r="I36" s="43"/>
      <c r="J36" s="43"/>
    </row>
    <row r="37" spans="1:10" x14ac:dyDescent="0.25">
      <c r="A37" s="41"/>
      <c r="B37" s="42"/>
      <c r="C37" s="43"/>
      <c r="D37" s="43"/>
      <c r="E37" s="43"/>
      <c r="F37" s="43"/>
      <c r="G37" s="43"/>
      <c r="H37" s="43"/>
      <c r="I37" s="43"/>
      <c r="J37" s="43"/>
    </row>
    <row r="38" spans="1:10" x14ac:dyDescent="0.25">
      <c r="A38" s="41"/>
      <c r="B38" s="100"/>
      <c r="C38" s="43"/>
      <c r="D38" s="43"/>
      <c r="E38" s="43"/>
      <c r="F38" s="43"/>
      <c r="G38" s="43"/>
      <c r="H38" s="43"/>
      <c r="I38" s="43"/>
      <c r="J38" s="43"/>
    </row>
    <row r="39" spans="1:10" x14ac:dyDescent="0.25">
      <c r="A39" s="41"/>
      <c r="B39" s="42"/>
      <c r="C39" s="43"/>
      <c r="D39" s="43"/>
      <c r="E39" s="43"/>
      <c r="F39" s="43"/>
      <c r="G39" s="43"/>
      <c r="H39" s="43"/>
      <c r="I39" s="43"/>
      <c r="J39" s="43"/>
    </row>
    <row r="40" spans="1:10" x14ac:dyDescent="0.25">
      <c r="A40" s="41"/>
      <c r="B40" s="42"/>
      <c r="C40" s="43"/>
      <c r="D40" s="43"/>
      <c r="E40" s="43"/>
      <c r="F40" s="43"/>
      <c r="G40" s="43"/>
      <c r="H40" s="43"/>
      <c r="I40" s="43"/>
      <c r="J40" s="43"/>
    </row>
    <row r="41" spans="1:10" x14ac:dyDescent="0.25">
      <c r="A41" s="41"/>
      <c r="B41" s="42"/>
      <c r="C41" s="43"/>
      <c r="D41" s="43"/>
      <c r="E41" s="43"/>
      <c r="F41" s="43"/>
      <c r="G41" s="43"/>
      <c r="H41" s="43"/>
      <c r="I41" s="43"/>
      <c r="J41" s="43"/>
    </row>
    <row r="42" spans="1:10" x14ac:dyDescent="0.25">
      <c r="A42" s="41"/>
      <c r="B42" s="42"/>
      <c r="C42" s="43"/>
      <c r="D42" s="43"/>
      <c r="E42" s="43"/>
      <c r="F42" s="43"/>
      <c r="G42" s="43"/>
      <c r="H42" s="43"/>
      <c r="I42" s="43"/>
      <c r="J42" s="43"/>
    </row>
    <row r="43" spans="1:10" x14ac:dyDescent="0.25">
      <c r="A43" s="41"/>
      <c r="B43" s="42"/>
      <c r="C43" s="43"/>
      <c r="D43" s="43"/>
      <c r="E43" s="43"/>
      <c r="F43" s="43"/>
      <c r="G43" s="43"/>
      <c r="H43" s="43"/>
      <c r="I43" s="43"/>
      <c r="J43" s="43"/>
    </row>
    <row r="44" spans="1:10" x14ac:dyDescent="0.25">
      <c r="A44" s="41"/>
      <c r="B44" s="42"/>
      <c r="C44" s="43"/>
      <c r="D44" s="43"/>
      <c r="E44" s="43"/>
      <c r="F44" s="43"/>
      <c r="G44" s="43"/>
      <c r="H44" s="43"/>
      <c r="I44" s="43"/>
      <c r="J44" s="43"/>
    </row>
    <row r="45" spans="1:10" x14ac:dyDescent="0.25">
      <c r="A45" s="41"/>
      <c r="B45" s="42"/>
      <c r="C45" s="43"/>
      <c r="D45" s="43"/>
      <c r="E45" s="43"/>
      <c r="F45" s="43"/>
      <c r="G45" s="43"/>
      <c r="H45" s="43"/>
      <c r="I45" s="43"/>
      <c r="J45" s="43"/>
    </row>
    <row r="46" spans="1:10" x14ac:dyDescent="0.25">
      <c r="A46" s="41"/>
      <c r="B46" s="42"/>
      <c r="C46" s="43"/>
      <c r="D46" s="43"/>
      <c r="E46" s="43"/>
      <c r="F46" s="43"/>
      <c r="G46" s="43"/>
      <c r="H46" s="43"/>
      <c r="I46" s="43"/>
      <c r="J46" s="43"/>
    </row>
    <row r="47" spans="1:10" x14ac:dyDescent="0.25">
      <c r="A47" s="41"/>
      <c r="B47" s="42"/>
      <c r="C47" s="43"/>
      <c r="D47" s="43"/>
      <c r="E47" s="43"/>
      <c r="F47" s="43"/>
      <c r="G47" s="43"/>
      <c r="H47" s="43"/>
      <c r="I47" s="43"/>
      <c r="J47" s="43"/>
    </row>
    <row r="48" spans="1:10" x14ac:dyDescent="0.25">
      <c r="A48" s="41"/>
      <c r="B48" s="42"/>
      <c r="C48" s="43"/>
      <c r="D48" s="43"/>
      <c r="E48" s="43"/>
      <c r="F48" s="43"/>
      <c r="G48" s="43"/>
      <c r="H48" s="43"/>
      <c r="I48" s="43"/>
      <c r="J48" s="43"/>
    </row>
    <row r="49" spans="1:10" x14ac:dyDescent="0.25">
      <c r="A49" s="41"/>
      <c r="B49" s="42"/>
      <c r="C49" s="43"/>
      <c r="D49" s="43"/>
      <c r="E49" s="43"/>
      <c r="F49" s="43"/>
      <c r="G49" s="43"/>
      <c r="H49" s="43"/>
      <c r="I49" s="43"/>
      <c r="J49" s="43"/>
    </row>
    <row r="50" spans="1:10" x14ac:dyDescent="0.25">
      <c r="A50" s="41"/>
      <c r="B50" s="42"/>
      <c r="C50" s="43"/>
      <c r="D50" s="43"/>
      <c r="E50" s="43"/>
      <c r="F50" s="43"/>
      <c r="G50" s="43"/>
      <c r="H50" s="43"/>
      <c r="I50" s="43"/>
      <c r="J50" s="43"/>
    </row>
    <row r="51" spans="1:10" x14ac:dyDescent="0.25">
      <c r="A51" s="43"/>
      <c r="B51" s="42"/>
      <c r="C51" s="43"/>
      <c r="D51" s="43"/>
      <c r="E51" s="43"/>
      <c r="F51" s="43"/>
      <c r="G51" s="43"/>
      <c r="H51" s="43"/>
      <c r="I51" s="43"/>
      <c r="J51" s="43"/>
    </row>
    <row r="52" spans="1:10" x14ac:dyDescent="0.25">
      <c r="A52" s="43"/>
      <c r="B52" s="42"/>
      <c r="C52" s="43"/>
      <c r="D52" s="43"/>
      <c r="E52" s="43"/>
      <c r="F52" s="43"/>
      <c r="G52" s="43"/>
      <c r="H52" s="43"/>
      <c r="I52" s="43"/>
      <c r="J52" s="43"/>
    </row>
    <row r="53" spans="1:10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</row>
  </sheetData>
  <mergeCells count="31">
    <mergeCell ref="A31:G31"/>
    <mergeCell ref="A34:G34"/>
    <mergeCell ref="A2:J2"/>
    <mergeCell ref="P3:Q6"/>
    <mergeCell ref="A3:A6"/>
    <mergeCell ref="B3:B6"/>
    <mergeCell ref="C3:C6"/>
    <mergeCell ref="D3:I3"/>
    <mergeCell ref="J3:J6"/>
    <mergeCell ref="D4:D6"/>
    <mergeCell ref="E4:I4"/>
    <mergeCell ref="E5:E6"/>
    <mergeCell ref="F5:F6"/>
    <mergeCell ref="G5:G6"/>
    <mergeCell ref="H5:I5"/>
    <mergeCell ref="A35:G35"/>
    <mergeCell ref="R7:U9"/>
    <mergeCell ref="A8:G8"/>
    <mergeCell ref="A13:G13"/>
    <mergeCell ref="A16:G16"/>
    <mergeCell ref="A20:G20"/>
    <mergeCell ref="A23:G23"/>
    <mergeCell ref="A26:G26"/>
    <mergeCell ref="A29:G29"/>
    <mergeCell ref="A32:G32"/>
    <mergeCell ref="A12:E12"/>
    <mergeCell ref="A15:G15"/>
    <mergeCell ref="A19:G19"/>
    <mergeCell ref="A22:G22"/>
    <mergeCell ref="A25:G25"/>
    <mergeCell ref="A28:G28"/>
  </mergeCells>
  <phoneticPr fontId="5" type="noConversion"/>
  <pageMargins left="0.32" right="0.19" top="0.27" bottom="0.23" header="0.16" footer="0.16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opLeftCell="A3" zoomScale="120" zoomScaleNormal="120" workbookViewId="0">
      <selection activeCell="C19" sqref="C19"/>
    </sheetView>
  </sheetViews>
  <sheetFormatPr defaultColWidth="9.140625" defaultRowHeight="12.75" x14ac:dyDescent="0.2"/>
  <cols>
    <col min="1" max="1" width="4.5703125" style="27" customWidth="1"/>
    <col min="2" max="2" width="37.42578125" style="31" customWidth="1"/>
    <col min="3" max="3" width="20.28515625" style="5" customWidth="1"/>
    <col min="4" max="4" width="15.28515625" style="5" customWidth="1"/>
    <col min="5" max="5" width="12" style="5" customWidth="1"/>
    <col min="6" max="16384" width="9.140625" style="5"/>
  </cols>
  <sheetData>
    <row r="1" spans="1:10" ht="15" customHeight="1" x14ac:dyDescent="0.25">
      <c r="D1" s="285" t="s">
        <v>93</v>
      </c>
      <c r="E1" s="285"/>
    </row>
    <row r="2" spans="1:10" ht="61.9" customHeight="1" x14ac:dyDescent="0.25">
      <c r="A2" s="289" t="s">
        <v>192</v>
      </c>
      <c r="B2" s="289"/>
      <c r="C2" s="289"/>
      <c r="D2" s="289"/>
      <c r="E2" s="289"/>
      <c r="F2" s="15"/>
    </row>
    <row r="3" spans="1:10" ht="17.45" customHeight="1" x14ac:dyDescent="0.2">
      <c r="A3" s="199" t="s">
        <v>0</v>
      </c>
      <c r="B3" s="290" t="s">
        <v>67</v>
      </c>
      <c r="C3" s="292" t="s">
        <v>44</v>
      </c>
      <c r="D3" s="293"/>
      <c r="E3" s="293"/>
      <c r="G3" s="15"/>
      <c r="H3" s="15"/>
      <c r="I3" s="15"/>
      <c r="J3" s="15"/>
    </row>
    <row r="4" spans="1:10" ht="68.45" customHeight="1" x14ac:dyDescent="0.2">
      <c r="A4" s="199"/>
      <c r="B4" s="291"/>
      <c r="C4" s="81" t="s">
        <v>94</v>
      </c>
      <c r="D4" s="81" t="s">
        <v>97</v>
      </c>
      <c r="E4" s="80" t="s">
        <v>45</v>
      </c>
      <c r="G4" s="15"/>
      <c r="H4" s="15"/>
      <c r="I4" s="15"/>
      <c r="J4" s="15"/>
    </row>
    <row r="5" spans="1:10" ht="12" customHeight="1" x14ac:dyDescent="0.2">
      <c r="A5" s="16">
        <v>1</v>
      </c>
      <c r="B5" s="16">
        <v>2</v>
      </c>
      <c r="C5" s="17">
        <v>3</v>
      </c>
      <c r="D5" s="17">
        <v>4</v>
      </c>
      <c r="E5" s="17">
        <v>5</v>
      </c>
      <c r="G5" s="15"/>
      <c r="H5" s="15"/>
      <c r="I5" s="15"/>
      <c r="J5" s="15"/>
    </row>
    <row r="6" spans="1:10" ht="28.9" customHeight="1" x14ac:dyDescent="0.2">
      <c r="A6" s="200" t="s">
        <v>77</v>
      </c>
      <c r="B6" s="200"/>
      <c r="C6" s="200"/>
      <c r="D6" s="200"/>
      <c r="E6" s="200"/>
    </row>
    <row r="7" spans="1:10" ht="68.25" customHeight="1" x14ac:dyDescent="0.2">
      <c r="A7" s="59" t="s">
        <v>13</v>
      </c>
      <c r="B7" s="87" t="s">
        <v>193</v>
      </c>
      <c r="C7" s="105">
        <f>'приложение 1 '!F7</f>
        <v>0</v>
      </c>
      <c r="D7" s="105">
        <f>'приложение 1 '!H7</f>
        <v>0</v>
      </c>
      <c r="E7" s="106">
        <v>0</v>
      </c>
    </row>
    <row r="8" spans="1:10" ht="31.15" customHeight="1" x14ac:dyDescent="0.2">
      <c r="A8" s="59" t="s">
        <v>25</v>
      </c>
      <c r="B8" s="87" t="s">
        <v>48</v>
      </c>
      <c r="C8" s="105">
        <f>'приложение 1 '!F11</f>
        <v>0</v>
      </c>
      <c r="D8" s="105">
        <f>'приложение 1 '!H11</f>
        <v>0</v>
      </c>
      <c r="E8" s="106">
        <v>0</v>
      </c>
    </row>
    <row r="9" spans="1:10" ht="41.45" customHeight="1" x14ac:dyDescent="0.2">
      <c r="A9" s="59" t="s">
        <v>33</v>
      </c>
      <c r="B9" s="87" t="s">
        <v>49</v>
      </c>
      <c r="C9" s="105">
        <f>'приложение 1 '!F13</f>
        <v>1344.75</v>
      </c>
      <c r="D9" s="105">
        <f>'приложение 1 '!H13</f>
        <v>369.42</v>
      </c>
      <c r="E9" s="106">
        <f t="shared" ref="E9" si="0">D9/C9</f>
        <v>0.27471277189068599</v>
      </c>
    </row>
    <row r="10" spans="1:10" ht="43.15" customHeight="1" x14ac:dyDescent="0.2">
      <c r="A10" s="59" t="s">
        <v>34</v>
      </c>
      <c r="B10" s="87" t="s">
        <v>125</v>
      </c>
      <c r="C10" s="105">
        <f>'приложение 2'!D10</f>
        <v>1295.78</v>
      </c>
      <c r="D10" s="105">
        <f>'приложение 2'!F10</f>
        <v>1214.8699999999999</v>
      </c>
      <c r="E10" s="106">
        <f t="shared" ref="E10:E11" si="1">D10/C10</f>
        <v>0.93755884486564067</v>
      </c>
    </row>
    <row r="11" spans="1:10" ht="29.45" customHeight="1" x14ac:dyDescent="0.2">
      <c r="A11" s="57" t="s">
        <v>34</v>
      </c>
      <c r="B11" s="87" t="s">
        <v>194</v>
      </c>
      <c r="C11" s="105">
        <f>'приложение 2'!D11</f>
        <v>600</v>
      </c>
      <c r="D11" s="82">
        <f>'приложение 2'!F11</f>
        <v>600</v>
      </c>
      <c r="E11" s="106">
        <f t="shared" si="1"/>
        <v>1</v>
      </c>
    </row>
    <row r="12" spans="1:10" ht="30" customHeight="1" x14ac:dyDescent="0.2">
      <c r="A12" s="18"/>
      <c r="B12" s="87" t="s">
        <v>120</v>
      </c>
      <c r="C12" s="105">
        <f>SUM(C7:C11)</f>
        <v>3240.5299999999997</v>
      </c>
      <c r="D12" s="105">
        <f>SUM(D7:D11)</f>
        <v>2184.29</v>
      </c>
      <c r="E12" s="106">
        <f>D12/C12</f>
        <v>0.67405331843865046</v>
      </c>
    </row>
    <row r="13" spans="1:10" ht="15.75" customHeight="1" x14ac:dyDescent="0.2">
      <c r="A13" s="286" t="s">
        <v>73</v>
      </c>
      <c r="B13" s="287"/>
      <c r="C13" s="287"/>
      <c r="D13" s="287"/>
      <c r="E13" s="288"/>
    </row>
    <row r="14" spans="1:10" ht="42" customHeight="1" x14ac:dyDescent="0.2">
      <c r="A14" s="59" t="s">
        <v>14</v>
      </c>
      <c r="B14" s="87" t="s">
        <v>74</v>
      </c>
      <c r="C14" s="82">
        <f>'приложение 1 '!F26</f>
        <v>50.21</v>
      </c>
      <c r="D14" s="82">
        <f>'приложение 1 '!H26</f>
        <v>50.21</v>
      </c>
      <c r="E14" s="106">
        <f>D14/C14</f>
        <v>1</v>
      </c>
    </row>
    <row r="15" spans="1:10" ht="40.9" customHeight="1" x14ac:dyDescent="0.2">
      <c r="A15" s="122" t="s">
        <v>15</v>
      </c>
      <c r="B15" s="127" t="s">
        <v>195</v>
      </c>
      <c r="C15" s="82">
        <f>'приложение 1 '!F27</f>
        <v>3544.51</v>
      </c>
      <c r="D15" s="82">
        <f>'приложение 1 '!H27</f>
        <v>3463.86</v>
      </c>
      <c r="E15" s="106">
        <f>D15/C15</f>
        <v>0.97724650233741761</v>
      </c>
    </row>
    <row r="16" spans="1:10" ht="43.15" customHeight="1" x14ac:dyDescent="0.2">
      <c r="A16" s="59" t="s">
        <v>16</v>
      </c>
      <c r="B16" s="127" t="s">
        <v>196</v>
      </c>
      <c r="C16" s="82">
        <f>'приложение 1 '!F29</f>
        <v>3918.17</v>
      </c>
      <c r="D16" s="82">
        <f>'приложение 1 '!H29</f>
        <v>3730.6</v>
      </c>
      <c r="E16" s="106">
        <f t="shared" ref="E16:E20" si="2">D16/C16</f>
        <v>0.95212816187148586</v>
      </c>
    </row>
    <row r="17" spans="1:5" ht="45.6" customHeight="1" x14ac:dyDescent="0.2">
      <c r="A17" s="59" t="s">
        <v>21</v>
      </c>
      <c r="B17" s="87" t="s">
        <v>96</v>
      </c>
      <c r="C17" s="82">
        <f>'приложение 1 '!F31</f>
        <v>637.70000000000005</v>
      </c>
      <c r="D17" s="82">
        <f>'приложение 1 '!H31</f>
        <v>637.44000000000005</v>
      </c>
      <c r="E17" s="106">
        <f t="shared" si="2"/>
        <v>0.99959228477340445</v>
      </c>
    </row>
    <row r="18" spans="1:5" ht="44.45" customHeight="1" x14ac:dyDescent="0.2">
      <c r="A18" s="59" t="s">
        <v>22</v>
      </c>
      <c r="B18" s="87" t="s">
        <v>24</v>
      </c>
      <c r="C18" s="82">
        <f>'приложение 1 '!F33</f>
        <v>1.88</v>
      </c>
      <c r="D18" s="82">
        <f>'приложение 1 '!H33</f>
        <v>0</v>
      </c>
      <c r="E18" s="106">
        <f t="shared" si="2"/>
        <v>0</v>
      </c>
    </row>
    <row r="19" spans="1:5" ht="57" customHeight="1" x14ac:dyDescent="0.2">
      <c r="A19" s="59" t="s">
        <v>55</v>
      </c>
      <c r="B19" s="87" t="s">
        <v>197</v>
      </c>
      <c r="C19" s="45">
        <f>'приложение 1 '!F36</f>
        <v>10384.61</v>
      </c>
      <c r="D19" s="82">
        <f>'приложение 1 '!H36</f>
        <v>10384.32</v>
      </c>
      <c r="E19" s="106">
        <f t="shared" si="2"/>
        <v>0.99997207405959387</v>
      </c>
    </row>
    <row r="20" spans="1:5" ht="61.5" customHeight="1" x14ac:dyDescent="0.2">
      <c r="A20" s="59" t="s">
        <v>64</v>
      </c>
      <c r="B20" s="87" t="s">
        <v>95</v>
      </c>
      <c r="C20" s="105">
        <f>'приложение 2'!D22</f>
        <v>135.16</v>
      </c>
      <c r="D20" s="105">
        <f>'приложение 2'!F22</f>
        <v>135.12</v>
      </c>
      <c r="E20" s="106">
        <f t="shared" si="2"/>
        <v>0.99970405445398047</v>
      </c>
    </row>
    <row r="21" spans="1:5" ht="33" customHeight="1" x14ac:dyDescent="0.2">
      <c r="A21" s="19"/>
      <c r="B21" s="87" t="s">
        <v>113</v>
      </c>
      <c r="C21" s="82">
        <f>SUM(C14:C20)</f>
        <v>18672.240000000002</v>
      </c>
      <c r="D21" s="82">
        <f>SUM(D14:D20)</f>
        <v>18401.55</v>
      </c>
      <c r="E21" s="106">
        <f>D21/C21</f>
        <v>0.98550307836660189</v>
      </c>
    </row>
    <row r="22" spans="1:5" ht="16.149999999999999" customHeight="1" x14ac:dyDescent="0.2">
      <c r="A22" s="283" t="s">
        <v>118</v>
      </c>
      <c r="B22" s="284"/>
      <c r="C22" s="82">
        <f>'приложение 1 '!F43</f>
        <v>0</v>
      </c>
      <c r="D22" s="82">
        <f>'приложение 1 '!H43</f>
        <v>0</v>
      </c>
      <c r="E22" s="106">
        <v>0</v>
      </c>
    </row>
    <row r="23" spans="1:5" ht="18.600000000000001" customHeight="1" x14ac:dyDescent="0.2">
      <c r="A23" s="20"/>
      <c r="B23" s="121" t="s">
        <v>18</v>
      </c>
      <c r="C23" s="82">
        <f>C12+C21</f>
        <v>21912.77</v>
      </c>
      <c r="D23" s="82">
        <f>D12+D21</f>
        <v>20585.84</v>
      </c>
      <c r="E23" s="106">
        <f>D23/C23</f>
        <v>0.93944489902463268</v>
      </c>
    </row>
    <row r="24" spans="1:5" ht="13.15" customHeight="1" x14ac:dyDescent="0.2">
      <c r="A24" s="21"/>
      <c r="B24" s="22"/>
      <c r="C24" s="24"/>
      <c r="D24" s="24"/>
      <c r="E24" s="25"/>
    </row>
    <row r="25" spans="1:5" x14ac:dyDescent="0.2">
      <c r="A25" s="21"/>
      <c r="B25" s="22"/>
      <c r="C25" s="24"/>
      <c r="D25" s="24"/>
      <c r="E25" s="25"/>
    </row>
    <row r="26" spans="1:5" ht="13.15" customHeight="1" x14ac:dyDescent="0.2">
      <c r="B26" s="5"/>
    </row>
    <row r="27" spans="1:5" s="29" customFormat="1" x14ac:dyDescent="0.2">
      <c r="A27" s="28"/>
    </row>
    <row r="28" spans="1:5" s="29" customFormat="1" x14ac:dyDescent="0.2">
      <c r="A28" s="5"/>
      <c r="B28" s="5"/>
      <c r="C28" s="5"/>
    </row>
    <row r="29" spans="1:5" x14ac:dyDescent="0.2">
      <c r="D29" s="33"/>
    </row>
    <row r="30" spans="1:5" x14ac:dyDescent="0.2">
      <c r="D30" s="33"/>
    </row>
  </sheetData>
  <mergeCells count="8">
    <mergeCell ref="A22:B22"/>
    <mergeCell ref="D1:E1"/>
    <mergeCell ref="A13:E13"/>
    <mergeCell ref="A6:E6"/>
    <mergeCell ref="A2:E2"/>
    <mergeCell ref="A3:A4"/>
    <mergeCell ref="B3:B4"/>
    <mergeCell ref="C3:E3"/>
  </mergeCells>
  <phoneticPr fontId="5" type="noConversion"/>
  <pageMargins left="0.75" right="0.75" top="1" bottom="1" header="0.5" footer="0.5"/>
  <pageSetup paperSize="9" scale="96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zoomScaleNormal="100" workbookViewId="0">
      <selection activeCell="N6" sqref="N6"/>
    </sheetView>
  </sheetViews>
  <sheetFormatPr defaultRowHeight="15.75" x14ac:dyDescent="0.25"/>
  <cols>
    <col min="1" max="1" width="4.85546875" style="114" customWidth="1"/>
    <col min="2" max="3" width="9.140625" style="62"/>
    <col min="4" max="4" width="20.42578125" style="62" customWidth="1"/>
    <col min="5" max="6" width="18.28515625" style="61" customWidth="1"/>
    <col min="7" max="7" width="14" style="107" customWidth="1"/>
    <col min="8" max="8" width="21.7109375" style="125" customWidth="1"/>
    <col min="9" max="9" width="13.28515625" style="62" customWidth="1"/>
    <col min="10" max="253" width="9.140625" style="62"/>
    <col min="254" max="254" width="6.7109375" style="62" customWidth="1"/>
    <col min="255" max="256" width="9.140625" style="62"/>
    <col min="257" max="257" width="8.7109375" style="62" customWidth="1"/>
    <col min="258" max="258" width="10.5703125" style="62" customWidth="1"/>
    <col min="259" max="259" width="9.140625" style="62"/>
    <col min="260" max="260" width="13.140625" style="62" customWidth="1"/>
    <col min="261" max="261" width="9.7109375" style="62" customWidth="1"/>
    <col min="262" max="262" width="22" style="62" customWidth="1"/>
    <col min="263" max="263" width="9.28515625" style="62" customWidth="1"/>
    <col min="264" max="264" width="23.7109375" style="62" customWidth="1"/>
    <col min="265" max="265" width="13.28515625" style="62" customWidth="1"/>
    <col min="266" max="509" width="9.140625" style="62"/>
    <col min="510" max="510" width="6.7109375" style="62" customWidth="1"/>
    <col min="511" max="512" width="9.140625" style="62"/>
    <col min="513" max="513" width="8.7109375" style="62" customWidth="1"/>
    <col min="514" max="514" width="10.5703125" style="62" customWidth="1"/>
    <col min="515" max="515" width="9.140625" style="62"/>
    <col min="516" max="516" width="13.140625" style="62" customWidth="1"/>
    <col min="517" max="517" width="9.7109375" style="62" customWidth="1"/>
    <col min="518" max="518" width="22" style="62" customWidth="1"/>
    <col min="519" max="519" width="9.28515625" style="62" customWidth="1"/>
    <col min="520" max="520" width="23.7109375" style="62" customWidth="1"/>
    <col min="521" max="521" width="13.28515625" style="62" customWidth="1"/>
    <col min="522" max="765" width="9.140625" style="62"/>
    <col min="766" max="766" width="6.7109375" style="62" customWidth="1"/>
    <col min="767" max="768" width="9.140625" style="62"/>
    <col min="769" max="769" width="8.7109375" style="62" customWidth="1"/>
    <col min="770" max="770" width="10.5703125" style="62" customWidth="1"/>
    <col min="771" max="771" width="9.140625" style="62"/>
    <col min="772" max="772" width="13.140625" style="62" customWidth="1"/>
    <col min="773" max="773" width="9.7109375" style="62" customWidth="1"/>
    <col min="774" max="774" width="22" style="62" customWidth="1"/>
    <col min="775" max="775" width="9.28515625" style="62" customWidth="1"/>
    <col min="776" max="776" width="23.7109375" style="62" customWidth="1"/>
    <col min="777" max="777" width="13.28515625" style="62" customWidth="1"/>
    <col min="778" max="1021" width="9.140625" style="62"/>
    <col min="1022" max="1022" width="6.7109375" style="62" customWidth="1"/>
    <col min="1023" max="1024" width="9.140625" style="62"/>
    <col min="1025" max="1025" width="8.7109375" style="62" customWidth="1"/>
    <col min="1026" max="1026" width="10.5703125" style="62" customWidth="1"/>
    <col min="1027" max="1027" width="9.140625" style="62"/>
    <col min="1028" max="1028" width="13.140625" style="62" customWidth="1"/>
    <col min="1029" max="1029" width="9.7109375" style="62" customWidth="1"/>
    <col min="1030" max="1030" width="22" style="62" customWidth="1"/>
    <col min="1031" max="1031" width="9.28515625" style="62" customWidth="1"/>
    <col min="1032" max="1032" width="23.7109375" style="62" customWidth="1"/>
    <col min="1033" max="1033" width="13.28515625" style="62" customWidth="1"/>
    <col min="1034" max="1277" width="9.140625" style="62"/>
    <col min="1278" max="1278" width="6.7109375" style="62" customWidth="1"/>
    <col min="1279" max="1280" width="9.140625" style="62"/>
    <col min="1281" max="1281" width="8.7109375" style="62" customWidth="1"/>
    <col min="1282" max="1282" width="10.5703125" style="62" customWidth="1"/>
    <col min="1283" max="1283" width="9.140625" style="62"/>
    <col min="1284" max="1284" width="13.140625" style="62" customWidth="1"/>
    <col min="1285" max="1285" width="9.7109375" style="62" customWidth="1"/>
    <col min="1286" max="1286" width="22" style="62" customWidth="1"/>
    <col min="1287" max="1287" width="9.28515625" style="62" customWidth="1"/>
    <col min="1288" max="1288" width="23.7109375" style="62" customWidth="1"/>
    <col min="1289" max="1289" width="13.28515625" style="62" customWidth="1"/>
    <col min="1290" max="1533" width="9.140625" style="62"/>
    <col min="1534" max="1534" width="6.7109375" style="62" customWidth="1"/>
    <col min="1535" max="1536" width="9.140625" style="62"/>
    <col min="1537" max="1537" width="8.7109375" style="62" customWidth="1"/>
    <col min="1538" max="1538" width="10.5703125" style="62" customWidth="1"/>
    <col min="1539" max="1539" width="9.140625" style="62"/>
    <col min="1540" max="1540" width="13.140625" style="62" customWidth="1"/>
    <col min="1541" max="1541" width="9.7109375" style="62" customWidth="1"/>
    <col min="1542" max="1542" width="22" style="62" customWidth="1"/>
    <col min="1543" max="1543" width="9.28515625" style="62" customWidth="1"/>
    <col min="1544" max="1544" width="23.7109375" style="62" customWidth="1"/>
    <col min="1545" max="1545" width="13.28515625" style="62" customWidth="1"/>
    <col min="1546" max="1789" width="9.140625" style="62"/>
    <col min="1790" max="1790" width="6.7109375" style="62" customWidth="1"/>
    <col min="1791" max="1792" width="9.140625" style="62"/>
    <col min="1793" max="1793" width="8.7109375" style="62" customWidth="1"/>
    <col min="1794" max="1794" width="10.5703125" style="62" customWidth="1"/>
    <col min="1795" max="1795" width="9.140625" style="62"/>
    <col min="1796" max="1796" width="13.140625" style="62" customWidth="1"/>
    <col min="1797" max="1797" width="9.7109375" style="62" customWidth="1"/>
    <col min="1798" max="1798" width="22" style="62" customWidth="1"/>
    <col min="1799" max="1799" width="9.28515625" style="62" customWidth="1"/>
    <col min="1800" max="1800" width="23.7109375" style="62" customWidth="1"/>
    <col min="1801" max="1801" width="13.28515625" style="62" customWidth="1"/>
    <col min="1802" max="2045" width="9.140625" style="62"/>
    <col min="2046" max="2046" width="6.7109375" style="62" customWidth="1"/>
    <col min="2047" max="2048" width="9.140625" style="62"/>
    <col min="2049" max="2049" width="8.7109375" style="62" customWidth="1"/>
    <col min="2050" max="2050" width="10.5703125" style="62" customWidth="1"/>
    <col min="2051" max="2051" width="9.140625" style="62"/>
    <col min="2052" max="2052" width="13.140625" style="62" customWidth="1"/>
    <col min="2053" max="2053" width="9.7109375" style="62" customWidth="1"/>
    <col min="2054" max="2054" width="22" style="62" customWidth="1"/>
    <col min="2055" max="2055" width="9.28515625" style="62" customWidth="1"/>
    <col min="2056" max="2056" width="23.7109375" style="62" customWidth="1"/>
    <col min="2057" max="2057" width="13.28515625" style="62" customWidth="1"/>
    <col min="2058" max="2301" width="9.140625" style="62"/>
    <col min="2302" max="2302" width="6.7109375" style="62" customWidth="1"/>
    <col min="2303" max="2304" width="9.140625" style="62"/>
    <col min="2305" max="2305" width="8.7109375" style="62" customWidth="1"/>
    <col min="2306" max="2306" width="10.5703125" style="62" customWidth="1"/>
    <col min="2307" max="2307" width="9.140625" style="62"/>
    <col min="2308" max="2308" width="13.140625" style="62" customWidth="1"/>
    <col min="2309" max="2309" width="9.7109375" style="62" customWidth="1"/>
    <col min="2310" max="2310" width="22" style="62" customWidth="1"/>
    <col min="2311" max="2311" width="9.28515625" style="62" customWidth="1"/>
    <col min="2312" max="2312" width="23.7109375" style="62" customWidth="1"/>
    <col min="2313" max="2313" width="13.28515625" style="62" customWidth="1"/>
    <col min="2314" max="2557" width="9.140625" style="62"/>
    <col min="2558" max="2558" width="6.7109375" style="62" customWidth="1"/>
    <col min="2559" max="2560" width="9.140625" style="62"/>
    <col min="2561" max="2561" width="8.7109375" style="62" customWidth="1"/>
    <col min="2562" max="2562" width="10.5703125" style="62" customWidth="1"/>
    <col min="2563" max="2563" width="9.140625" style="62"/>
    <col min="2564" max="2564" width="13.140625" style="62" customWidth="1"/>
    <col min="2565" max="2565" width="9.7109375" style="62" customWidth="1"/>
    <col min="2566" max="2566" width="22" style="62" customWidth="1"/>
    <col min="2567" max="2567" width="9.28515625" style="62" customWidth="1"/>
    <col min="2568" max="2568" width="23.7109375" style="62" customWidth="1"/>
    <col min="2569" max="2569" width="13.28515625" style="62" customWidth="1"/>
    <col min="2570" max="2813" width="9.140625" style="62"/>
    <col min="2814" max="2814" width="6.7109375" style="62" customWidth="1"/>
    <col min="2815" max="2816" width="9.140625" style="62"/>
    <col min="2817" max="2817" width="8.7109375" style="62" customWidth="1"/>
    <col min="2818" max="2818" width="10.5703125" style="62" customWidth="1"/>
    <col min="2819" max="2819" width="9.140625" style="62"/>
    <col min="2820" max="2820" width="13.140625" style="62" customWidth="1"/>
    <col min="2821" max="2821" width="9.7109375" style="62" customWidth="1"/>
    <col min="2822" max="2822" width="22" style="62" customWidth="1"/>
    <col min="2823" max="2823" width="9.28515625" style="62" customWidth="1"/>
    <col min="2824" max="2824" width="23.7109375" style="62" customWidth="1"/>
    <col min="2825" max="2825" width="13.28515625" style="62" customWidth="1"/>
    <col min="2826" max="3069" width="9.140625" style="62"/>
    <col min="3070" max="3070" width="6.7109375" style="62" customWidth="1"/>
    <col min="3071" max="3072" width="9.140625" style="62"/>
    <col min="3073" max="3073" width="8.7109375" style="62" customWidth="1"/>
    <col min="3074" max="3074" width="10.5703125" style="62" customWidth="1"/>
    <col min="3075" max="3075" width="9.140625" style="62"/>
    <col min="3076" max="3076" width="13.140625" style="62" customWidth="1"/>
    <col min="3077" max="3077" width="9.7109375" style="62" customWidth="1"/>
    <col min="3078" max="3078" width="22" style="62" customWidth="1"/>
    <col min="3079" max="3079" width="9.28515625" style="62" customWidth="1"/>
    <col min="3080" max="3080" width="23.7109375" style="62" customWidth="1"/>
    <col min="3081" max="3081" width="13.28515625" style="62" customWidth="1"/>
    <col min="3082" max="3325" width="9.140625" style="62"/>
    <col min="3326" max="3326" width="6.7109375" style="62" customWidth="1"/>
    <col min="3327" max="3328" width="9.140625" style="62"/>
    <col min="3329" max="3329" width="8.7109375" style="62" customWidth="1"/>
    <col min="3330" max="3330" width="10.5703125" style="62" customWidth="1"/>
    <col min="3331" max="3331" width="9.140625" style="62"/>
    <col min="3332" max="3332" width="13.140625" style="62" customWidth="1"/>
    <col min="3333" max="3333" width="9.7109375" style="62" customWidth="1"/>
    <col min="3334" max="3334" width="22" style="62" customWidth="1"/>
    <col min="3335" max="3335" width="9.28515625" style="62" customWidth="1"/>
    <col min="3336" max="3336" width="23.7109375" style="62" customWidth="1"/>
    <col min="3337" max="3337" width="13.28515625" style="62" customWidth="1"/>
    <col min="3338" max="3581" width="9.140625" style="62"/>
    <col min="3582" max="3582" width="6.7109375" style="62" customWidth="1"/>
    <col min="3583" max="3584" width="9.140625" style="62"/>
    <col min="3585" max="3585" width="8.7109375" style="62" customWidth="1"/>
    <col min="3586" max="3586" width="10.5703125" style="62" customWidth="1"/>
    <col min="3587" max="3587" width="9.140625" style="62"/>
    <col min="3588" max="3588" width="13.140625" style="62" customWidth="1"/>
    <col min="3589" max="3589" width="9.7109375" style="62" customWidth="1"/>
    <col min="3590" max="3590" width="22" style="62" customWidth="1"/>
    <col min="3591" max="3591" width="9.28515625" style="62" customWidth="1"/>
    <col min="3592" max="3592" width="23.7109375" style="62" customWidth="1"/>
    <col min="3593" max="3593" width="13.28515625" style="62" customWidth="1"/>
    <col min="3594" max="3837" width="9.140625" style="62"/>
    <col min="3838" max="3838" width="6.7109375" style="62" customWidth="1"/>
    <col min="3839" max="3840" width="9.140625" style="62"/>
    <col min="3841" max="3841" width="8.7109375" style="62" customWidth="1"/>
    <col min="3842" max="3842" width="10.5703125" style="62" customWidth="1"/>
    <col min="3843" max="3843" width="9.140625" style="62"/>
    <col min="3844" max="3844" width="13.140625" style="62" customWidth="1"/>
    <col min="3845" max="3845" width="9.7109375" style="62" customWidth="1"/>
    <col min="3846" max="3846" width="22" style="62" customWidth="1"/>
    <col min="3847" max="3847" width="9.28515625" style="62" customWidth="1"/>
    <col min="3848" max="3848" width="23.7109375" style="62" customWidth="1"/>
    <col min="3849" max="3849" width="13.28515625" style="62" customWidth="1"/>
    <col min="3850" max="4093" width="9.140625" style="62"/>
    <col min="4094" max="4094" width="6.7109375" style="62" customWidth="1"/>
    <col min="4095" max="4096" width="9.140625" style="62"/>
    <col min="4097" max="4097" width="8.7109375" style="62" customWidth="1"/>
    <col min="4098" max="4098" width="10.5703125" style="62" customWidth="1"/>
    <col min="4099" max="4099" width="9.140625" style="62"/>
    <col min="4100" max="4100" width="13.140625" style="62" customWidth="1"/>
    <col min="4101" max="4101" width="9.7109375" style="62" customWidth="1"/>
    <col min="4102" max="4102" width="22" style="62" customWidth="1"/>
    <col min="4103" max="4103" width="9.28515625" style="62" customWidth="1"/>
    <col min="4104" max="4104" width="23.7109375" style="62" customWidth="1"/>
    <col min="4105" max="4105" width="13.28515625" style="62" customWidth="1"/>
    <col min="4106" max="4349" width="9.140625" style="62"/>
    <col min="4350" max="4350" width="6.7109375" style="62" customWidth="1"/>
    <col min="4351" max="4352" width="9.140625" style="62"/>
    <col min="4353" max="4353" width="8.7109375" style="62" customWidth="1"/>
    <col min="4354" max="4354" width="10.5703125" style="62" customWidth="1"/>
    <col min="4355" max="4355" width="9.140625" style="62"/>
    <col min="4356" max="4356" width="13.140625" style="62" customWidth="1"/>
    <col min="4357" max="4357" width="9.7109375" style="62" customWidth="1"/>
    <col min="4358" max="4358" width="22" style="62" customWidth="1"/>
    <col min="4359" max="4359" width="9.28515625" style="62" customWidth="1"/>
    <col min="4360" max="4360" width="23.7109375" style="62" customWidth="1"/>
    <col min="4361" max="4361" width="13.28515625" style="62" customWidth="1"/>
    <col min="4362" max="4605" width="9.140625" style="62"/>
    <col min="4606" max="4606" width="6.7109375" style="62" customWidth="1"/>
    <col min="4607" max="4608" width="9.140625" style="62"/>
    <col min="4609" max="4609" width="8.7109375" style="62" customWidth="1"/>
    <col min="4610" max="4610" width="10.5703125" style="62" customWidth="1"/>
    <col min="4611" max="4611" width="9.140625" style="62"/>
    <col min="4612" max="4612" width="13.140625" style="62" customWidth="1"/>
    <col min="4613" max="4613" width="9.7109375" style="62" customWidth="1"/>
    <col min="4614" max="4614" width="22" style="62" customWidth="1"/>
    <col min="4615" max="4615" width="9.28515625" style="62" customWidth="1"/>
    <col min="4616" max="4616" width="23.7109375" style="62" customWidth="1"/>
    <col min="4617" max="4617" width="13.28515625" style="62" customWidth="1"/>
    <col min="4618" max="4861" width="9.140625" style="62"/>
    <col min="4862" max="4862" width="6.7109375" style="62" customWidth="1"/>
    <col min="4863" max="4864" width="9.140625" style="62"/>
    <col min="4865" max="4865" width="8.7109375" style="62" customWidth="1"/>
    <col min="4866" max="4866" width="10.5703125" style="62" customWidth="1"/>
    <col min="4867" max="4867" width="9.140625" style="62"/>
    <col min="4868" max="4868" width="13.140625" style="62" customWidth="1"/>
    <col min="4869" max="4869" width="9.7109375" style="62" customWidth="1"/>
    <col min="4870" max="4870" width="22" style="62" customWidth="1"/>
    <col min="4871" max="4871" width="9.28515625" style="62" customWidth="1"/>
    <col min="4872" max="4872" width="23.7109375" style="62" customWidth="1"/>
    <col min="4873" max="4873" width="13.28515625" style="62" customWidth="1"/>
    <col min="4874" max="5117" width="9.140625" style="62"/>
    <col min="5118" max="5118" width="6.7109375" style="62" customWidth="1"/>
    <col min="5119" max="5120" width="9.140625" style="62"/>
    <col min="5121" max="5121" width="8.7109375" style="62" customWidth="1"/>
    <col min="5122" max="5122" width="10.5703125" style="62" customWidth="1"/>
    <col min="5123" max="5123" width="9.140625" style="62"/>
    <col min="5124" max="5124" width="13.140625" style="62" customWidth="1"/>
    <col min="5125" max="5125" width="9.7109375" style="62" customWidth="1"/>
    <col min="5126" max="5126" width="22" style="62" customWidth="1"/>
    <col min="5127" max="5127" width="9.28515625" style="62" customWidth="1"/>
    <col min="5128" max="5128" width="23.7109375" style="62" customWidth="1"/>
    <col min="5129" max="5129" width="13.28515625" style="62" customWidth="1"/>
    <col min="5130" max="5373" width="9.140625" style="62"/>
    <col min="5374" max="5374" width="6.7109375" style="62" customWidth="1"/>
    <col min="5375" max="5376" width="9.140625" style="62"/>
    <col min="5377" max="5377" width="8.7109375" style="62" customWidth="1"/>
    <col min="5378" max="5378" width="10.5703125" style="62" customWidth="1"/>
    <col min="5379" max="5379" width="9.140625" style="62"/>
    <col min="5380" max="5380" width="13.140625" style="62" customWidth="1"/>
    <col min="5381" max="5381" width="9.7109375" style="62" customWidth="1"/>
    <col min="5382" max="5382" width="22" style="62" customWidth="1"/>
    <col min="5383" max="5383" width="9.28515625" style="62" customWidth="1"/>
    <col min="5384" max="5384" width="23.7109375" style="62" customWidth="1"/>
    <col min="5385" max="5385" width="13.28515625" style="62" customWidth="1"/>
    <col min="5386" max="5629" width="9.140625" style="62"/>
    <col min="5630" max="5630" width="6.7109375" style="62" customWidth="1"/>
    <col min="5631" max="5632" width="9.140625" style="62"/>
    <col min="5633" max="5633" width="8.7109375" style="62" customWidth="1"/>
    <col min="5634" max="5634" width="10.5703125" style="62" customWidth="1"/>
    <col min="5635" max="5635" width="9.140625" style="62"/>
    <col min="5636" max="5636" width="13.140625" style="62" customWidth="1"/>
    <col min="5637" max="5637" width="9.7109375" style="62" customWidth="1"/>
    <col min="5638" max="5638" width="22" style="62" customWidth="1"/>
    <col min="5639" max="5639" width="9.28515625" style="62" customWidth="1"/>
    <col min="5640" max="5640" width="23.7109375" style="62" customWidth="1"/>
    <col min="5641" max="5641" width="13.28515625" style="62" customWidth="1"/>
    <col min="5642" max="5885" width="9.140625" style="62"/>
    <col min="5886" max="5886" width="6.7109375" style="62" customWidth="1"/>
    <col min="5887" max="5888" width="9.140625" style="62"/>
    <col min="5889" max="5889" width="8.7109375" style="62" customWidth="1"/>
    <col min="5890" max="5890" width="10.5703125" style="62" customWidth="1"/>
    <col min="5891" max="5891" width="9.140625" style="62"/>
    <col min="5892" max="5892" width="13.140625" style="62" customWidth="1"/>
    <col min="5893" max="5893" width="9.7109375" style="62" customWidth="1"/>
    <col min="5894" max="5894" width="22" style="62" customWidth="1"/>
    <col min="5895" max="5895" width="9.28515625" style="62" customWidth="1"/>
    <col min="5896" max="5896" width="23.7109375" style="62" customWidth="1"/>
    <col min="5897" max="5897" width="13.28515625" style="62" customWidth="1"/>
    <col min="5898" max="6141" width="9.140625" style="62"/>
    <col min="6142" max="6142" width="6.7109375" style="62" customWidth="1"/>
    <col min="6143" max="6144" width="9.140625" style="62"/>
    <col min="6145" max="6145" width="8.7109375" style="62" customWidth="1"/>
    <col min="6146" max="6146" width="10.5703125" style="62" customWidth="1"/>
    <col min="6147" max="6147" width="9.140625" style="62"/>
    <col min="6148" max="6148" width="13.140625" style="62" customWidth="1"/>
    <col min="6149" max="6149" width="9.7109375" style="62" customWidth="1"/>
    <col min="6150" max="6150" width="22" style="62" customWidth="1"/>
    <col min="6151" max="6151" width="9.28515625" style="62" customWidth="1"/>
    <col min="6152" max="6152" width="23.7109375" style="62" customWidth="1"/>
    <col min="6153" max="6153" width="13.28515625" style="62" customWidth="1"/>
    <col min="6154" max="6397" width="9.140625" style="62"/>
    <col min="6398" max="6398" width="6.7109375" style="62" customWidth="1"/>
    <col min="6399" max="6400" width="9.140625" style="62"/>
    <col min="6401" max="6401" width="8.7109375" style="62" customWidth="1"/>
    <col min="6402" max="6402" width="10.5703125" style="62" customWidth="1"/>
    <col min="6403" max="6403" width="9.140625" style="62"/>
    <col min="6404" max="6404" width="13.140625" style="62" customWidth="1"/>
    <col min="6405" max="6405" width="9.7109375" style="62" customWidth="1"/>
    <col min="6406" max="6406" width="22" style="62" customWidth="1"/>
    <col min="6407" max="6407" width="9.28515625" style="62" customWidth="1"/>
    <col min="6408" max="6408" width="23.7109375" style="62" customWidth="1"/>
    <col min="6409" max="6409" width="13.28515625" style="62" customWidth="1"/>
    <col min="6410" max="6653" width="9.140625" style="62"/>
    <col min="6654" max="6654" width="6.7109375" style="62" customWidth="1"/>
    <col min="6655" max="6656" width="9.140625" style="62"/>
    <col min="6657" max="6657" width="8.7109375" style="62" customWidth="1"/>
    <col min="6658" max="6658" width="10.5703125" style="62" customWidth="1"/>
    <col min="6659" max="6659" width="9.140625" style="62"/>
    <col min="6660" max="6660" width="13.140625" style="62" customWidth="1"/>
    <col min="6661" max="6661" width="9.7109375" style="62" customWidth="1"/>
    <col min="6662" max="6662" width="22" style="62" customWidth="1"/>
    <col min="6663" max="6663" width="9.28515625" style="62" customWidth="1"/>
    <col min="6664" max="6664" width="23.7109375" style="62" customWidth="1"/>
    <col min="6665" max="6665" width="13.28515625" style="62" customWidth="1"/>
    <col min="6666" max="6909" width="9.140625" style="62"/>
    <col min="6910" max="6910" width="6.7109375" style="62" customWidth="1"/>
    <col min="6911" max="6912" width="9.140625" style="62"/>
    <col min="6913" max="6913" width="8.7109375" style="62" customWidth="1"/>
    <col min="6914" max="6914" width="10.5703125" style="62" customWidth="1"/>
    <col min="6915" max="6915" width="9.140625" style="62"/>
    <col min="6916" max="6916" width="13.140625" style="62" customWidth="1"/>
    <col min="6917" max="6917" width="9.7109375" style="62" customWidth="1"/>
    <col min="6918" max="6918" width="22" style="62" customWidth="1"/>
    <col min="6919" max="6919" width="9.28515625" style="62" customWidth="1"/>
    <col min="6920" max="6920" width="23.7109375" style="62" customWidth="1"/>
    <col min="6921" max="6921" width="13.28515625" style="62" customWidth="1"/>
    <col min="6922" max="7165" width="9.140625" style="62"/>
    <col min="7166" max="7166" width="6.7109375" style="62" customWidth="1"/>
    <col min="7167" max="7168" width="9.140625" style="62"/>
    <col min="7169" max="7169" width="8.7109375" style="62" customWidth="1"/>
    <col min="7170" max="7170" width="10.5703125" style="62" customWidth="1"/>
    <col min="7171" max="7171" width="9.140625" style="62"/>
    <col min="7172" max="7172" width="13.140625" style="62" customWidth="1"/>
    <col min="7173" max="7173" width="9.7109375" style="62" customWidth="1"/>
    <col min="7174" max="7174" width="22" style="62" customWidth="1"/>
    <col min="7175" max="7175" width="9.28515625" style="62" customWidth="1"/>
    <col min="7176" max="7176" width="23.7109375" style="62" customWidth="1"/>
    <col min="7177" max="7177" width="13.28515625" style="62" customWidth="1"/>
    <col min="7178" max="7421" width="9.140625" style="62"/>
    <col min="7422" max="7422" width="6.7109375" style="62" customWidth="1"/>
    <col min="7423" max="7424" width="9.140625" style="62"/>
    <col min="7425" max="7425" width="8.7109375" style="62" customWidth="1"/>
    <col min="7426" max="7426" width="10.5703125" style="62" customWidth="1"/>
    <col min="7427" max="7427" width="9.140625" style="62"/>
    <col min="7428" max="7428" width="13.140625" style="62" customWidth="1"/>
    <col min="7429" max="7429" width="9.7109375" style="62" customWidth="1"/>
    <col min="7430" max="7430" width="22" style="62" customWidth="1"/>
    <col min="7431" max="7431" width="9.28515625" style="62" customWidth="1"/>
    <col min="7432" max="7432" width="23.7109375" style="62" customWidth="1"/>
    <col min="7433" max="7433" width="13.28515625" style="62" customWidth="1"/>
    <col min="7434" max="7677" width="9.140625" style="62"/>
    <col min="7678" max="7678" width="6.7109375" style="62" customWidth="1"/>
    <col min="7679" max="7680" width="9.140625" style="62"/>
    <col min="7681" max="7681" width="8.7109375" style="62" customWidth="1"/>
    <col min="7682" max="7682" width="10.5703125" style="62" customWidth="1"/>
    <col min="7683" max="7683" width="9.140625" style="62"/>
    <col min="7684" max="7684" width="13.140625" style="62" customWidth="1"/>
    <col min="7685" max="7685" width="9.7109375" style="62" customWidth="1"/>
    <col min="7686" max="7686" width="22" style="62" customWidth="1"/>
    <col min="7687" max="7687" width="9.28515625" style="62" customWidth="1"/>
    <col min="7688" max="7688" width="23.7109375" style="62" customWidth="1"/>
    <col min="7689" max="7689" width="13.28515625" style="62" customWidth="1"/>
    <col min="7690" max="7933" width="9.140625" style="62"/>
    <col min="7934" max="7934" width="6.7109375" style="62" customWidth="1"/>
    <col min="7935" max="7936" width="9.140625" style="62"/>
    <col min="7937" max="7937" width="8.7109375" style="62" customWidth="1"/>
    <col min="7938" max="7938" width="10.5703125" style="62" customWidth="1"/>
    <col min="7939" max="7939" width="9.140625" style="62"/>
    <col min="7940" max="7940" width="13.140625" style="62" customWidth="1"/>
    <col min="7941" max="7941" width="9.7109375" style="62" customWidth="1"/>
    <col min="7942" max="7942" width="22" style="62" customWidth="1"/>
    <col min="7943" max="7943" width="9.28515625" style="62" customWidth="1"/>
    <col min="7944" max="7944" width="23.7109375" style="62" customWidth="1"/>
    <col min="7945" max="7945" width="13.28515625" style="62" customWidth="1"/>
    <col min="7946" max="8189" width="9.140625" style="62"/>
    <col min="8190" max="8190" width="6.7109375" style="62" customWidth="1"/>
    <col min="8191" max="8192" width="9.140625" style="62"/>
    <col min="8193" max="8193" width="8.7109375" style="62" customWidth="1"/>
    <col min="8194" max="8194" width="10.5703125" style="62" customWidth="1"/>
    <col min="8195" max="8195" width="9.140625" style="62"/>
    <col min="8196" max="8196" width="13.140625" style="62" customWidth="1"/>
    <col min="8197" max="8197" width="9.7109375" style="62" customWidth="1"/>
    <col min="8198" max="8198" width="22" style="62" customWidth="1"/>
    <col min="8199" max="8199" width="9.28515625" style="62" customWidth="1"/>
    <col min="8200" max="8200" width="23.7109375" style="62" customWidth="1"/>
    <col min="8201" max="8201" width="13.28515625" style="62" customWidth="1"/>
    <col min="8202" max="8445" width="9.140625" style="62"/>
    <col min="8446" max="8446" width="6.7109375" style="62" customWidth="1"/>
    <col min="8447" max="8448" width="9.140625" style="62"/>
    <col min="8449" max="8449" width="8.7109375" style="62" customWidth="1"/>
    <col min="8450" max="8450" width="10.5703125" style="62" customWidth="1"/>
    <col min="8451" max="8451" width="9.140625" style="62"/>
    <col min="8452" max="8452" width="13.140625" style="62" customWidth="1"/>
    <col min="8453" max="8453" width="9.7109375" style="62" customWidth="1"/>
    <col min="8454" max="8454" width="22" style="62" customWidth="1"/>
    <col min="8455" max="8455" width="9.28515625" style="62" customWidth="1"/>
    <col min="8456" max="8456" width="23.7109375" style="62" customWidth="1"/>
    <col min="8457" max="8457" width="13.28515625" style="62" customWidth="1"/>
    <col min="8458" max="8701" width="9.140625" style="62"/>
    <col min="8702" max="8702" width="6.7109375" style="62" customWidth="1"/>
    <col min="8703" max="8704" width="9.140625" style="62"/>
    <col min="8705" max="8705" width="8.7109375" style="62" customWidth="1"/>
    <col min="8706" max="8706" width="10.5703125" style="62" customWidth="1"/>
    <col min="8707" max="8707" width="9.140625" style="62"/>
    <col min="8708" max="8708" width="13.140625" style="62" customWidth="1"/>
    <col min="8709" max="8709" width="9.7109375" style="62" customWidth="1"/>
    <col min="8710" max="8710" width="22" style="62" customWidth="1"/>
    <col min="8711" max="8711" width="9.28515625" style="62" customWidth="1"/>
    <col min="8712" max="8712" width="23.7109375" style="62" customWidth="1"/>
    <col min="8713" max="8713" width="13.28515625" style="62" customWidth="1"/>
    <col min="8714" max="8957" width="9.140625" style="62"/>
    <col min="8958" max="8958" width="6.7109375" style="62" customWidth="1"/>
    <col min="8959" max="8960" width="9.140625" style="62"/>
    <col min="8961" max="8961" width="8.7109375" style="62" customWidth="1"/>
    <col min="8962" max="8962" width="10.5703125" style="62" customWidth="1"/>
    <col min="8963" max="8963" width="9.140625" style="62"/>
    <col min="8964" max="8964" width="13.140625" style="62" customWidth="1"/>
    <col min="8965" max="8965" width="9.7109375" style="62" customWidth="1"/>
    <col min="8966" max="8966" width="22" style="62" customWidth="1"/>
    <col min="8967" max="8967" width="9.28515625" style="62" customWidth="1"/>
    <col min="8968" max="8968" width="23.7109375" style="62" customWidth="1"/>
    <col min="8969" max="8969" width="13.28515625" style="62" customWidth="1"/>
    <col min="8970" max="9213" width="9.140625" style="62"/>
    <col min="9214" max="9214" width="6.7109375" style="62" customWidth="1"/>
    <col min="9215" max="9216" width="9.140625" style="62"/>
    <col min="9217" max="9217" width="8.7109375" style="62" customWidth="1"/>
    <col min="9218" max="9218" width="10.5703125" style="62" customWidth="1"/>
    <col min="9219" max="9219" width="9.140625" style="62"/>
    <col min="9220" max="9220" width="13.140625" style="62" customWidth="1"/>
    <col min="9221" max="9221" width="9.7109375" style="62" customWidth="1"/>
    <col min="9222" max="9222" width="22" style="62" customWidth="1"/>
    <col min="9223" max="9223" width="9.28515625" style="62" customWidth="1"/>
    <col min="9224" max="9224" width="23.7109375" style="62" customWidth="1"/>
    <col min="9225" max="9225" width="13.28515625" style="62" customWidth="1"/>
    <col min="9226" max="9469" width="9.140625" style="62"/>
    <col min="9470" max="9470" width="6.7109375" style="62" customWidth="1"/>
    <col min="9471" max="9472" width="9.140625" style="62"/>
    <col min="9473" max="9473" width="8.7109375" style="62" customWidth="1"/>
    <col min="9474" max="9474" width="10.5703125" style="62" customWidth="1"/>
    <col min="9475" max="9475" width="9.140625" style="62"/>
    <col min="9476" max="9476" width="13.140625" style="62" customWidth="1"/>
    <col min="9477" max="9477" width="9.7109375" style="62" customWidth="1"/>
    <col min="9478" max="9478" width="22" style="62" customWidth="1"/>
    <col min="9479" max="9479" width="9.28515625" style="62" customWidth="1"/>
    <col min="9480" max="9480" width="23.7109375" style="62" customWidth="1"/>
    <col min="9481" max="9481" width="13.28515625" style="62" customWidth="1"/>
    <col min="9482" max="9725" width="9.140625" style="62"/>
    <col min="9726" max="9726" width="6.7109375" style="62" customWidth="1"/>
    <col min="9727" max="9728" width="9.140625" style="62"/>
    <col min="9729" max="9729" width="8.7109375" style="62" customWidth="1"/>
    <col min="9730" max="9730" width="10.5703125" style="62" customWidth="1"/>
    <col min="9731" max="9731" width="9.140625" style="62"/>
    <col min="9732" max="9732" width="13.140625" style="62" customWidth="1"/>
    <col min="9733" max="9733" width="9.7109375" style="62" customWidth="1"/>
    <col min="9734" max="9734" width="22" style="62" customWidth="1"/>
    <col min="9735" max="9735" width="9.28515625" style="62" customWidth="1"/>
    <col min="9736" max="9736" width="23.7109375" style="62" customWidth="1"/>
    <col min="9737" max="9737" width="13.28515625" style="62" customWidth="1"/>
    <col min="9738" max="9981" width="9.140625" style="62"/>
    <col min="9982" max="9982" width="6.7109375" style="62" customWidth="1"/>
    <col min="9983" max="9984" width="9.140625" style="62"/>
    <col min="9985" max="9985" width="8.7109375" style="62" customWidth="1"/>
    <col min="9986" max="9986" width="10.5703125" style="62" customWidth="1"/>
    <col min="9987" max="9987" width="9.140625" style="62"/>
    <col min="9988" max="9988" width="13.140625" style="62" customWidth="1"/>
    <col min="9989" max="9989" width="9.7109375" style="62" customWidth="1"/>
    <col min="9990" max="9990" width="22" style="62" customWidth="1"/>
    <col min="9991" max="9991" width="9.28515625" style="62" customWidth="1"/>
    <col min="9992" max="9992" width="23.7109375" style="62" customWidth="1"/>
    <col min="9993" max="9993" width="13.28515625" style="62" customWidth="1"/>
    <col min="9994" max="10237" width="9.140625" style="62"/>
    <col min="10238" max="10238" width="6.7109375" style="62" customWidth="1"/>
    <col min="10239" max="10240" width="9.140625" style="62"/>
    <col min="10241" max="10241" width="8.7109375" style="62" customWidth="1"/>
    <col min="10242" max="10242" width="10.5703125" style="62" customWidth="1"/>
    <col min="10243" max="10243" width="9.140625" style="62"/>
    <col min="10244" max="10244" width="13.140625" style="62" customWidth="1"/>
    <col min="10245" max="10245" width="9.7109375" style="62" customWidth="1"/>
    <col min="10246" max="10246" width="22" style="62" customWidth="1"/>
    <col min="10247" max="10247" width="9.28515625" style="62" customWidth="1"/>
    <col min="10248" max="10248" width="23.7109375" style="62" customWidth="1"/>
    <col min="10249" max="10249" width="13.28515625" style="62" customWidth="1"/>
    <col min="10250" max="10493" width="9.140625" style="62"/>
    <col min="10494" max="10494" width="6.7109375" style="62" customWidth="1"/>
    <col min="10495" max="10496" width="9.140625" style="62"/>
    <col min="10497" max="10497" width="8.7109375" style="62" customWidth="1"/>
    <col min="10498" max="10498" width="10.5703125" style="62" customWidth="1"/>
    <col min="10499" max="10499" width="9.140625" style="62"/>
    <col min="10500" max="10500" width="13.140625" style="62" customWidth="1"/>
    <col min="10501" max="10501" width="9.7109375" style="62" customWidth="1"/>
    <col min="10502" max="10502" width="22" style="62" customWidth="1"/>
    <col min="10503" max="10503" width="9.28515625" style="62" customWidth="1"/>
    <col min="10504" max="10504" width="23.7109375" style="62" customWidth="1"/>
    <col min="10505" max="10505" width="13.28515625" style="62" customWidth="1"/>
    <col min="10506" max="10749" width="9.140625" style="62"/>
    <col min="10750" max="10750" width="6.7109375" style="62" customWidth="1"/>
    <col min="10751" max="10752" width="9.140625" style="62"/>
    <col min="10753" max="10753" width="8.7109375" style="62" customWidth="1"/>
    <col min="10754" max="10754" width="10.5703125" style="62" customWidth="1"/>
    <col min="10755" max="10755" width="9.140625" style="62"/>
    <col min="10756" max="10756" width="13.140625" style="62" customWidth="1"/>
    <col min="10757" max="10757" width="9.7109375" style="62" customWidth="1"/>
    <col min="10758" max="10758" width="22" style="62" customWidth="1"/>
    <col min="10759" max="10759" width="9.28515625" style="62" customWidth="1"/>
    <col min="10760" max="10760" width="23.7109375" style="62" customWidth="1"/>
    <col min="10761" max="10761" width="13.28515625" style="62" customWidth="1"/>
    <col min="10762" max="11005" width="9.140625" style="62"/>
    <col min="11006" max="11006" width="6.7109375" style="62" customWidth="1"/>
    <col min="11007" max="11008" width="9.140625" style="62"/>
    <col min="11009" max="11009" width="8.7109375" style="62" customWidth="1"/>
    <col min="11010" max="11010" width="10.5703125" style="62" customWidth="1"/>
    <col min="11011" max="11011" width="9.140625" style="62"/>
    <col min="11012" max="11012" width="13.140625" style="62" customWidth="1"/>
    <col min="11013" max="11013" width="9.7109375" style="62" customWidth="1"/>
    <col min="11014" max="11014" width="22" style="62" customWidth="1"/>
    <col min="11015" max="11015" width="9.28515625" style="62" customWidth="1"/>
    <col min="11016" max="11016" width="23.7109375" style="62" customWidth="1"/>
    <col min="11017" max="11017" width="13.28515625" style="62" customWidth="1"/>
    <col min="11018" max="11261" width="9.140625" style="62"/>
    <col min="11262" max="11262" width="6.7109375" style="62" customWidth="1"/>
    <col min="11263" max="11264" width="9.140625" style="62"/>
    <col min="11265" max="11265" width="8.7109375" style="62" customWidth="1"/>
    <col min="11266" max="11266" width="10.5703125" style="62" customWidth="1"/>
    <col min="11267" max="11267" width="9.140625" style="62"/>
    <col min="11268" max="11268" width="13.140625" style="62" customWidth="1"/>
    <col min="11269" max="11269" width="9.7109375" style="62" customWidth="1"/>
    <col min="11270" max="11270" width="22" style="62" customWidth="1"/>
    <col min="11271" max="11271" width="9.28515625" style="62" customWidth="1"/>
    <col min="11272" max="11272" width="23.7109375" style="62" customWidth="1"/>
    <col min="11273" max="11273" width="13.28515625" style="62" customWidth="1"/>
    <col min="11274" max="11517" width="9.140625" style="62"/>
    <col min="11518" max="11518" width="6.7109375" style="62" customWidth="1"/>
    <col min="11519" max="11520" width="9.140625" style="62"/>
    <col min="11521" max="11521" width="8.7109375" style="62" customWidth="1"/>
    <col min="11522" max="11522" width="10.5703125" style="62" customWidth="1"/>
    <col min="11523" max="11523" width="9.140625" style="62"/>
    <col min="11524" max="11524" width="13.140625" style="62" customWidth="1"/>
    <col min="11525" max="11525" width="9.7109375" style="62" customWidth="1"/>
    <col min="11526" max="11526" width="22" style="62" customWidth="1"/>
    <col min="11527" max="11527" width="9.28515625" style="62" customWidth="1"/>
    <col min="11528" max="11528" width="23.7109375" style="62" customWidth="1"/>
    <col min="11529" max="11529" width="13.28515625" style="62" customWidth="1"/>
    <col min="11530" max="11773" width="9.140625" style="62"/>
    <col min="11774" max="11774" width="6.7109375" style="62" customWidth="1"/>
    <col min="11775" max="11776" width="9.140625" style="62"/>
    <col min="11777" max="11777" width="8.7109375" style="62" customWidth="1"/>
    <col min="11778" max="11778" width="10.5703125" style="62" customWidth="1"/>
    <col min="11779" max="11779" width="9.140625" style="62"/>
    <col min="11780" max="11780" width="13.140625" style="62" customWidth="1"/>
    <col min="11781" max="11781" width="9.7109375" style="62" customWidth="1"/>
    <col min="11782" max="11782" width="22" style="62" customWidth="1"/>
    <col min="11783" max="11783" width="9.28515625" style="62" customWidth="1"/>
    <col min="11784" max="11784" width="23.7109375" style="62" customWidth="1"/>
    <col min="11785" max="11785" width="13.28515625" style="62" customWidth="1"/>
    <col min="11786" max="12029" width="9.140625" style="62"/>
    <col min="12030" max="12030" width="6.7109375" style="62" customWidth="1"/>
    <col min="12031" max="12032" width="9.140625" style="62"/>
    <col min="12033" max="12033" width="8.7109375" style="62" customWidth="1"/>
    <col min="12034" max="12034" width="10.5703125" style="62" customWidth="1"/>
    <col min="12035" max="12035" width="9.140625" style="62"/>
    <col min="12036" max="12036" width="13.140625" style="62" customWidth="1"/>
    <col min="12037" max="12037" width="9.7109375" style="62" customWidth="1"/>
    <col min="12038" max="12038" width="22" style="62" customWidth="1"/>
    <col min="12039" max="12039" width="9.28515625" style="62" customWidth="1"/>
    <col min="12040" max="12040" width="23.7109375" style="62" customWidth="1"/>
    <col min="12041" max="12041" width="13.28515625" style="62" customWidth="1"/>
    <col min="12042" max="12285" width="9.140625" style="62"/>
    <col min="12286" max="12286" width="6.7109375" style="62" customWidth="1"/>
    <col min="12287" max="12288" width="9.140625" style="62"/>
    <col min="12289" max="12289" width="8.7109375" style="62" customWidth="1"/>
    <col min="12290" max="12290" width="10.5703125" style="62" customWidth="1"/>
    <col min="12291" max="12291" width="9.140625" style="62"/>
    <col min="12292" max="12292" width="13.140625" style="62" customWidth="1"/>
    <col min="12293" max="12293" width="9.7109375" style="62" customWidth="1"/>
    <col min="12294" max="12294" width="22" style="62" customWidth="1"/>
    <col min="12295" max="12295" width="9.28515625" style="62" customWidth="1"/>
    <col min="12296" max="12296" width="23.7109375" style="62" customWidth="1"/>
    <col min="12297" max="12297" width="13.28515625" style="62" customWidth="1"/>
    <col min="12298" max="12541" width="9.140625" style="62"/>
    <col min="12542" max="12542" width="6.7109375" style="62" customWidth="1"/>
    <col min="12543" max="12544" width="9.140625" style="62"/>
    <col min="12545" max="12545" width="8.7109375" style="62" customWidth="1"/>
    <col min="12546" max="12546" width="10.5703125" style="62" customWidth="1"/>
    <col min="12547" max="12547" width="9.140625" style="62"/>
    <col min="12548" max="12548" width="13.140625" style="62" customWidth="1"/>
    <col min="12549" max="12549" width="9.7109375" style="62" customWidth="1"/>
    <col min="12550" max="12550" width="22" style="62" customWidth="1"/>
    <col min="12551" max="12551" width="9.28515625" style="62" customWidth="1"/>
    <col min="12552" max="12552" width="23.7109375" style="62" customWidth="1"/>
    <col min="12553" max="12553" width="13.28515625" style="62" customWidth="1"/>
    <col min="12554" max="12797" width="9.140625" style="62"/>
    <col min="12798" max="12798" width="6.7109375" style="62" customWidth="1"/>
    <col min="12799" max="12800" width="9.140625" style="62"/>
    <col min="12801" max="12801" width="8.7109375" style="62" customWidth="1"/>
    <col min="12802" max="12802" width="10.5703125" style="62" customWidth="1"/>
    <col min="12803" max="12803" width="9.140625" style="62"/>
    <col min="12804" max="12804" width="13.140625" style="62" customWidth="1"/>
    <col min="12805" max="12805" width="9.7109375" style="62" customWidth="1"/>
    <col min="12806" max="12806" width="22" style="62" customWidth="1"/>
    <col min="12807" max="12807" width="9.28515625" style="62" customWidth="1"/>
    <col min="12808" max="12808" width="23.7109375" style="62" customWidth="1"/>
    <col min="12809" max="12809" width="13.28515625" style="62" customWidth="1"/>
    <col min="12810" max="13053" width="9.140625" style="62"/>
    <col min="13054" max="13054" width="6.7109375" style="62" customWidth="1"/>
    <col min="13055" max="13056" width="9.140625" style="62"/>
    <col min="13057" max="13057" width="8.7109375" style="62" customWidth="1"/>
    <col min="13058" max="13058" width="10.5703125" style="62" customWidth="1"/>
    <col min="13059" max="13059" width="9.140625" style="62"/>
    <col min="13060" max="13060" width="13.140625" style="62" customWidth="1"/>
    <col min="13061" max="13061" width="9.7109375" style="62" customWidth="1"/>
    <col min="13062" max="13062" width="22" style="62" customWidth="1"/>
    <col min="13063" max="13063" width="9.28515625" style="62" customWidth="1"/>
    <col min="13064" max="13064" width="23.7109375" style="62" customWidth="1"/>
    <col min="13065" max="13065" width="13.28515625" style="62" customWidth="1"/>
    <col min="13066" max="13309" width="9.140625" style="62"/>
    <col min="13310" max="13310" width="6.7109375" style="62" customWidth="1"/>
    <col min="13311" max="13312" width="9.140625" style="62"/>
    <col min="13313" max="13313" width="8.7109375" style="62" customWidth="1"/>
    <col min="13314" max="13314" width="10.5703125" style="62" customWidth="1"/>
    <col min="13315" max="13315" width="9.140625" style="62"/>
    <col min="13316" max="13316" width="13.140625" style="62" customWidth="1"/>
    <col min="13317" max="13317" width="9.7109375" style="62" customWidth="1"/>
    <col min="13318" max="13318" width="22" style="62" customWidth="1"/>
    <col min="13319" max="13319" width="9.28515625" style="62" customWidth="1"/>
    <col min="13320" max="13320" width="23.7109375" style="62" customWidth="1"/>
    <col min="13321" max="13321" width="13.28515625" style="62" customWidth="1"/>
    <col min="13322" max="13565" width="9.140625" style="62"/>
    <col min="13566" max="13566" width="6.7109375" style="62" customWidth="1"/>
    <col min="13567" max="13568" width="9.140625" style="62"/>
    <col min="13569" max="13569" width="8.7109375" style="62" customWidth="1"/>
    <col min="13570" max="13570" width="10.5703125" style="62" customWidth="1"/>
    <col min="13571" max="13571" width="9.140625" style="62"/>
    <col min="13572" max="13572" width="13.140625" style="62" customWidth="1"/>
    <col min="13573" max="13573" width="9.7109375" style="62" customWidth="1"/>
    <col min="13574" max="13574" width="22" style="62" customWidth="1"/>
    <col min="13575" max="13575" width="9.28515625" style="62" customWidth="1"/>
    <col min="13576" max="13576" width="23.7109375" style="62" customWidth="1"/>
    <col min="13577" max="13577" width="13.28515625" style="62" customWidth="1"/>
    <col min="13578" max="13821" width="9.140625" style="62"/>
    <col min="13822" max="13822" width="6.7109375" style="62" customWidth="1"/>
    <col min="13823" max="13824" width="9.140625" style="62"/>
    <col min="13825" max="13825" width="8.7109375" style="62" customWidth="1"/>
    <col min="13826" max="13826" width="10.5703125" style="62" customWidth="1"/>
    <col min="13827" max="13827" width="9.140625" style="62"/>
    <col min="13828" max="13828" width="13.140625" style="62" customWidth="1"/>
    <col min="13829" max="13829" width="9.7109375" style="62" customWidth="1"/>
    <col min="13830" max="13830" width="22" style="62" customWidth="1"/>
    <col min="13831" max="13831" width="9.28515625" style="62" customWidth="1"/>
    <col min="13832" max="13832" width="23.7109375" style="62" customWidth="1"/>
    <col min="13833" max="13833" width="13.28515625" style="62" customWidth="1"/>
    <col min="13834" max="14077" width="9.140625" style="62"/>
    <col min="14078" max="14078" width="6.7109375" style="62" customWidth="1"/>
    <col min="14079" max="14080" width="9.140625" style="62"/>
    <col min="14081" max="14081" width="8.7109375" style="62" customWidth="1"/>
    <col min="14082" max="14082" width="10.5703125" style="62" customWidth="1"/>
    <col min="14083" max="14083" width="9.140625" style="62"/>
    <col min="14084" max="14084" width="13.140625" style="62" customWidth="1"/>
    <col min="14085" max="14085" width="9.7109375" style="62" customWidth="1"/>
    <col min="14086" max="14086" width="22" style="62" customWidth="1"/>
    <col min="14087" max="14087" width="9.28515625" style="62" customWidth="1"/>
    <col min="14088" max="14088" width="23.7109375" style="62" customWidth="1"/>
    <col min="14089" max="14089" width="13.28515625" style="62" customWidth="1"/>
    <col min="14090" max="14333" width="9.140625" style="62"/>
    <col min="14334" max="14334" width="6.7109375" style="62" customWidth="1"/>
    <col min="14335" max="14336" width="9.140625" style="62"/>
    <col min="14337" max="14337" width="8.7109375" style="62" customWidth="1"/>
    <col min="14338" max="14338" width="10.5703125" style="62" customWidth="1"/>
    <col min="14339" max="14339" width="9.140625" style="62"/>
    <col min="14340" max="14340" width="13.140625" style="62" customWidth="1"/>
    <col min="14341" max="14341" width="9.7109375" style="62" customWidth="1"/>
    <col min="14342" max="14342" width="22" style="62" customWidth="1"/>
    <col min="14343" max="14343" width="9.28515625" style="62" customWidth="1"/>
    <col min="14344" max="14344" width="23.7109375" style="62" customWidth="1"/>
    <col min="14345" max="14345" width="13.28515625" style="62" customWidth="1"/>
    <col min="14346" max="14589" width="9.140625" style="62"/>
    <col min="14590" max="14590" width="6.7109375" style="62" customWidth="1"/>
    <col min="14591" max="14592" width="9.140625" style="62"/>
    <col min="14593" max="14593" width="8.7109375" style="62" customWidth="1"/>
    <col min="14594" max="14594" width="10.5703125" style="62" customWidth="1"/>
    <col min="14595" max="14595" width="9.140625" style="62"/>
    <col min="14596" max="14596" width="13.140625" style="62" customWidth="1"/>
    <col min="14597" max="14597" width="9.7109375" style="62" customWidth="1"/>
    <col min="14598" max="14598" width="22" style="62" customWidth="1"/>
    <col min="14599" max="14599" width="9.28515625" style="62" customWidth="1"/>
    <col min="14600" max="14600" width="23.7109375" style="62" customWidth="1"/>
    <col min="14601" max="14601" width="13.28515625" style="62" customWidth="1"/>
    <col min="14602" max="14845" width="9.140625" style="62"/>
    <col min="14846" max="14846" width="6.7109375" style="62" customWidth="1"/>
    <col min="14847" max="14848" width="9.140625" style="62"/>
    <col min="14849" max="14849" width="8.7109375" style="62" customWidth="1"/>
    <col min="14850" max="14850" width="10.5703125" style="62" customWidth="1"/>
    <col min="14851" max="14851" width="9.140625" style="62"/>
    <col min="14852" max="14852" width="13.140625" style="62" customWidth="1"/>
    <col min="14853" max="14853" width="9.7109375" style="62" customWidth="1"/>
    <col min="14854" max="14854" width="22" style="62" customWidth="1"/>
    <col min="14855" max="14855" width="9.28515625" style="62" customWidth="1"/>
    <col min="14856" max="14856" width="23.7109375" style="62" customWidth="1"/>
    <col min="14857" max="14857" width="13.28515625" style="62" customWidth="1"/>
    <col min="14858" max="15101" width="9.140625" style="62"/>
    <col min="15102" max="15102" width="6.7109375" style="62" customWidth="1"/>
    <col min="15103" max="15104" width="9.140625" style="62"/>
    <col min="15105" max="15105" width="8.7109375" style="62" customWidth="1"/>
    <col min="15106" max="15106" width="10.5703125" style="62" customWidth="1"/>
    <col min="15107" max="15107" width="9.140625" style="62"/>
    <col min="15108" max="15108" width="13.140625" style="62" customWidth="1"/>
    <col min="15109" max="15109" width="9.7109375" style="62" customWidth="1"/>
    <col min="15110" max="15110" width="22" style="62" customWidth="1"/>
    <col min="15111" max="15111" width="9.28515625" style="62" customWidth="1"/>
    <col min="15112" max="15112" width="23.7109375" style="62" customWidth="1"/>
    <col min="15113" max="15113" width="13.28515625" style="62" customWidth="1"/>
    <col min="15114" max="15357" width="9.140625" style="62"/>
    <col min="15358" max="15358" width="6.7109375" style="62" customWidth="1"/>
    <col min="15359" max="15360" width="9.140625" style="62"/>
    <col min="15361" max="15361" width="8.7109375" style="62" customWidth="1"/>
    <col min="15362" max="15362" width="10.5703125" style="62" customWidth="1"/>
    <col min="15363" max="15363" width="9.140625" style="62"/>
    <col min="15364" max="15364" width="13.140625" style="62" customWidth="1"/>
    <col min="15365" max="15365" width="9.7109375" style="62" customWidth="1"/>
    <col min="15366" max="15366" width="22" style="62" customWidth="1"/>
    <col min="15367" max="15367" width="9.28515625" style="62" customWidth="1"/>
    <col min="15368" max="15368" width="23.7109375" style="62" customWidth="1"/>
    <col min="15369" max="15369" width="13.28515625" style="62" customWidth="1"/>
    <col min="15370" max="15613" width="9.140625" style="62"/>
    <col min="15614" max="15614" width="6.7109375" style="62" customWidth="1"/>
    <col min="15615" max="15616" width="9.140625" style="62"/>
    <col min="15617" max="15617" width="8.7109375" style="62" customWidth="1"/>
    <col min="15618" max="15618" width="10.5703125" style="62" customWidth="1"/>
    <col min="15619" max="15619" width="9.140625" style="62"/>
    <col min="15620" max="15620" width="13.140625" style="62" customWidth="1"/>
    <col min="15621" max="15621" width="9.7109375" style="62" customWidth="1"/>
    <col min="15622" max="15622" width="22" style="62" customWidth="1"/>
    <col min="15623" max="15623" width="9.28515625" style="62" customWidth="1"/>
    <col min="15624" max="15624" width="23.7109375" style="62" customWidth="1"/>
    <col min="15625" max="15625" width="13.28515625" style="62" customWidth="1"/>
    <col min="15626" max="15869" width="9.140625" style="62"/>
    <col min="15870" max="15870" width="6.7109375" style="62" customWidth="1"/>
    <col min="15871" max="15872" width="9.140625" style="62"/>
    <col min="15873" max="15873" width="8.7109375" style="62" customWidth="1"/>
    <col min="15874" max="15874" width="10.5703125" style="62" customWidth="1"/>
    <col min="15875" max="15875" width="9.140625" style="62"/>
    <col min="15876" max="15876" width="13.140625" style="62" customWidth="1"/>
    <col min="15877" max="15877" width="9.7109375" style="62" customWidth="1"/>
    <col min="15878" max="15878" width="22" style="62" customWidth="1"/>
    <col min="15879" max="15879" width="9.28515625" style="62" customWidth="1"/>
    <col min="15880" max="15880" width="23.7109375" style="62" customWidth="1"/>
    <col min="15881" max="15881" width="13.28515625" style="62" customWidth="1"/>
    <col min="15882" max="16125" width="9.140625" style="62"/>
    <col min="16126" max="16126" width="6.7109375" style="62" customWidth="1"/>
    <col min="16127" max="16128" width="9.140625" style="62"/>
    <col min="16129" max="16129" width="8.7109375" style="62" customWidth="1"/>
    <col min="16130" max="16130" width="10.5703125" style="62" customWidth="1"/>
    <col min="16131" max="16131" width="9.140625" style="62"/>
    <col min="16132" max="16132" width="13.140625" style="62" customWidth="1"/>
    <col min="16133" max="16133" width="9.7109375" style="62" customWidth="1"/>
    <col min="16134" max="16134" width="22" style="62" customWidth="1"/>
    <col min="16135" max="16135" width="9.28515625" style="62" customWidth="1"/>
    <col min="16136" max="16136" width="23.7109375" style="62" customWidth="1"/>
    <col min="16137" max="16137" width="13.28515625" style="62" customWidth="1"/>
    <col min="16138" max="16384" width="9.140625" style="62"/>
  </cols>
  <sheetData>
    <row r="1" spans="1:8" ht="18" customHeight="1" x14ac:dyDescent="0.25">
      <c r="A1" s="113"/>
      <c r="B1" s="108"/>
      <c r="C1" s="108"/>
      <c r="D1" s="108"/>
      <c r="E1" s="107"/>
      <c r="F1" s="107"/>
      <c r="H1" s="109" t="s">
        <v>62</v>
      </c>
    </row>
    <row r="2" spans="1:8" ht="48.6" customHeight="1" x14ac:dyDescent="0.25">
      <c r="A2" s="294" t="s">
        <v>231</v>
      </c>
      <c r="B2" s="294"/>
      <c r="C2" s="294"/>
      <c r="D2" s="294"/>
      <c r="E2" s="294"/>
      <c r="F2" s="294"/>
      <c r="G2" s="294"/>
      <c r="H2" s="294"/>
    </row>
    <row r="3" spans="1:8" ht="52.5" customHeight="1" x14ac:dyDescent="0.25">
      <c r="A3" s="295" t="s">
        <v>99</v>
      </c>
      <c r="B3" s="297" t="s">
        <v>50</v>
      </c>
      <c r="C3" s="298"/>
      <c r="D3" s="299"/>
      <c r="E3" s="322" t="s">
        <v>98</v>
      </c>
      <c r="F3" s="297" t="s">
        <v>112</v>
      </c>
      <c r="G3" s="303" t="s">
        <v>51</v>
      </c>
      <c r="H3" s="304"/>
    </row>
    <row r="4" spans="1:8" ht="21" customHeight="1" x14ac:dyDescent="0.25">
      <c r="A4" s="296"/>
      <c r="B4" s="300"/>
      <c r="C4" s="301"/>
      <c r="D4" s="302"/>
      <c r="E4" s="323"/>
      <c r="F4" s="300"/>
      <c r="G4" s="110" t="s">
        <v>52</v>
      </c>
      <c r="H4" s="111" t="s">
        <v>53</v>
      </c>
    </row>
    <row r="5" spans="1:8" ht="64.150000000000006" customHeight="1" x14ac:dyDescent="0.25">
      <c r="A5" s="112" t="s">
        <v>102</v>
      </c>
      <c r="B5" s="308" t="s">
        <v>100</v>
      </c>
      <c r="C5" s="308"/>
      <c r="D5" s="308"/>
      <c r="E5" s="320">
        <v>0.83</v>
      </c>
      <c r="F5" s="324">
        <v>0.67</v>
      </c>
      <c r="G5" s="128">
        <v>2</v>
      </c>
      <c r="H5" s="130" t="s">
        <v>228</v>
      </c>
    </row>
    <row r="6" spans="1:8" ht="49.9" customHeight="1" x14ac:dyDescent="0.25">
      <c r="A6" s="112" t="s">
        <v>103</v>
      </c>
      <c r="B6" s="308" t="s">
        <v>101</v>
      </c>
      <c r="C6" s="308"/>
      <c r="D6" s="308"/>
      <c r="E6" s="320">
        <v>1</v>
      </c>
      <c r="F6" s="324">
        <v>0.99</v>
      </c>
      <c r="G6" s="128">
        <v>5</v>
      </c>
      <c r="H6" s="130" t="s">
        <v>123</v>
      </c>
    </row>
    <row r="7" spans="1:8" ht="18" customHeight="1" x14ac:dyDescent="0.25">
      <c r="A7" s="112" t="s">
        <v>26</v>
      </c>
      <c r="B7" s="308" t="s">
        <v>17</v>
      </c>
      <c r="C7" s="308"/>
      <c r="D7" s="308"/>
      <c r="E7" s="321">
        <v>0</v>
      </c>
      <c r="F7" s="324">
        <f>'Форма 3'!G22</f>
        <v>0</v>
      </c>
      <c r="G7" s="129"/>
      <c r="H7" s="56"/>
    </row>
    <row r="8" spans="1:8" ht="42.6" customHeight="1" x14ac:dyDescent="0.25">
      <c r="A8" s="305" t="s">
        <v>54</v>
      </c>
      <c r="B8" s="306"/>
      <c r="C8" s="306"/>
      <c r="D8" s="307"/>
      <c r="E8" s="321">
        <v>0.99</v>
      </c>
      <c r="F8" s="324">
        <v>0.94</v>
      </c>
      <c r="G8" s="128">
        <v>4</v>
      </c>
      <c r="H8" s="130" t="s">
        <v>124</v>
      </c>
    </row>
  </sheetData>
  <mergeCells count="10">
    <mergeCell ref="E3:E4"/>
    <mergeCell ref="F3:F4"/>
    <mergeCell ref="A8:D8"/>
    <mergeCell ref="B7:D7"/>
    <mergeCell ref="B5:D5"/>
    <mergeCell ref="B6:D6"/>
    <mergeCell ref="A2:H2"/>
    <mergeCell ref="A3:A4"/>
    <mergeCell ref="B3:D4"/>
    <mergeCell ref="G3:H3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9" sqref="B9"/>
    </sheetView>
  </sheetViews>
  <sheetFormatPr defaultRowHeight="15" x14ac:dyDescent="0.25"/>
  <cols>
    <col min="1" max="1" width="5.7109375" customWidth="1"/>
    <col min="2" max="2" width="39.5703125" customWidth="1"/>
    <col min="3" max="3" width="19.85546875" customWidth="1"/>
    <col min="6" max="6" width="34.5703125" customWidth="1"/>
  </cols>
  <sheetData>
    <row r="1" spans="1:6" ht="29.25" customHeight="1" x14ac:dyDescent="0.25">
      <c r="A1" s="311" t="s">
        <v>150</v>
      </c>
      <c r="B1" s="312"/>
      <c r="C1" s="312"/>
      <c r="D1" s="312"/>
      <c r="E1" s="312"/>
      <c r="F1" s="313"/>
    </row>
    <row r="2" spans="1:6" ht="105" customHeight="1" x14ac:dyDescent="0.25">
      <c r="A2" s="316" t="s">
        <v>0</v>
      </c>
      <c r="B2" s="318" t="s">
        <v>136</v>
      </c>
      <c r="C2" s="318" t="s">
        <v>137</v>
      </c>
      <c r="D2" s="314" t="s">
        <v>138</v>
      </c>
      <c r="E2" s="315"/>
      <c r="F2" s="318" t="s">
        <v>140</v>
      </c>
    </row>
    <row r="3" spans="1:6" hidden="1" x14ac:dyDescent="0.25">
      <c r="A3" s="317"/>
      <c r="B3" s="319"/>
      <c r="C3" s="319"/>
      <c r="D3" s="141" t="s">
        <v>139</v>
      </c>
      <c r="E3" s="141" t="s">
        <v>30</v>
      </c>
      <c r="F3" s="319"/>
    </row>
    <row r="4" spans="1:6" ht="81.75" customHeight="1" x14ac:dyDescent="0.25">
      <c r="A4" s="177">
        <v>1</v>
      </c>
      <c r="B4" s="142" t="s">
        <v>141</v>
      </c>
      <c r="C4" s="142" t="s">
        <v>142</v>
      </c>
      <c r="D4" s="309" t="s">
        <v>225</v>
      </c>
      <c r="E4" s="310"/>
      <c r="F4" s="142" t="s">
        <v>143</v>
      </c>
    </row>
    <row r="5" spans="1:6" ht="90" customHeight="1" x14ac:dyDescent="0.25">
      <c r="A5" s="177">
        <v>2</v>
      </c>
      <c r="B5" s="142" t="s">
        <v>149</v>
      </c>
      <c r="C5" s="142" t="s">
        <v>148</v>
      </c>
      <c r="D5" s="309" t="s">
        <v>225</v>
      </c>
      <c r="E5" s="310"/>
      <c r="F5" s="142" t="s">
        <v>144</v>
      </c>
    </row>
    <row r="6" spans="1:6" ht="114.75" customHeight="1" x14ac:dyDescent="0.25">
      <c r="A6" s="177">
        <v>3</v>
      </c>
      <c r="B6" s="142" t="s">
        <v>147</v>
      </c>
      <c r="C6" s="142" t="s">
        <v>146</v>
      </c>
      <c r="D6" s="309" t="s">
        <v>225</v>
      </c>
      <c r="E6" s="310"/>
      <c r="F6" s="142" t="s">
        <v>145</v>
      </c>
    </row>
  </sheetData>
  <mergeCells count="9">
    <mergeCell ref="D4:E4"/>
    <mergeCell ref="D5:E5"/>
    <mergeCell ref="D6:E6"/>
    <mergeCell ref="A1:F1"/>
    <mergeCell ref="D2:E2"/>
    <mergeCell ref="A2:A3"/>
    <mergeCell ref="B2:B3"/>
    <mergeCell ref="C2:C3"/>
    <mergeCell ref="F2:F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приложение 1 </vt:lpstr>
      <vt:lpstr>приложение 2</vt:lpstr>
      <vt:lpstr>прогр.</vt:lpstr>
      <vt:lpstr>подпрогр.1</vt:lpstr>
      <vt:lpstr>Подпрогр.2</vt:lpstr>
      <vt:lpstr>Форма 3</vt:lpstr>
      <vt:lpstr>оценка эффективности</vt:lpstr>
      <vt:lpstr>меры правового регулирования</vt:lpstr>
      <vt:lpstr>'приложение 1 '!Заголовки_для_печати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Pronin</dc:creator>
  <cp:lastModifiedBy>Merkulov</cp:lastModifiedBy>
  <cp:lastPrinted>2022-03-05T06:53:00Z</cp:lastPrinted>
  <dcterms:created xsi:type="dcterms:W3CDTF">2015-07-03T09:28:09Z</dcterms:created>
  <dcterms:modified xsi:type="dcterms:W3CDTF">2022-03-16T04:29:22Z</dcterms:modified>
</cp:coreProperties>
</file>